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ir-adm\ADM\_DocsLicitacao\2025\CHAMAMENTOS\CH 014-25 - CARNAVAL\PLANILHAS EM EXCEL\"/>
    </mc:Choice>
  </mc:AlternateContent>
  <xr:revisionPtr revIDLastSave="0" documentId="13_ncr:1_{ED11703A-B92A-4003-B5D5-A228BED28A28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Itens" sheetId="1" r:id="rId1"/>
    <sheet name="Levantamento de Custo" sheetId="2" r:id="rId2"/>
  </sheets>
  <definedNames>
    <definedName name="_xlnm.Print_Titles" localSheetId="0">Itens!$6:$7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1" i="2" l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C13" i="2" s="1"/>
  <c r="L15" i="1"/>
  <c r="C25" i="2" s="1"/>
  <c r="L14" i="1"/>
  <c r="C24" i="2" s="1"/>
  <c r="L13" i="1"/>
  <c r="C23" i="2" s="1"/>
  <c r="L12" i="1"/>
  <c r="L11" i="1"/>
  <c r="L10" i="1"/>
  <c r="C22" i="2" s="1"/>
  <c r="L9" i="1"/>
  <c r="L8" i="1"/>
  <c r="C20" i="2" s="1"/>
  <c r="C27" i="2" l="1"/>
  <c r="C32" i="2" s="1"/>
  <c r="C14" i="2"/>
  <c r="C30" i="2"/>
  <c r="C34" i="2" s="1"/>
  <c r="C16" i="2"/>
</calcChain>
</file>

<file path=xl/sharedStrings.xml><?xml version="1.0" encoding="utf-8"?>
<sst xmlns="http://schemas.openxmlformats.org/spreadsheetml/2006/main" count="117" uniqueCount="76">
  <si>
    <t>Prefeitura Municipal de São João da Boa Vista</t>
  </si>
  <si>
    <t>Planilha de Custos - Chamamento Carnaval – CarnaBoaVista</t>
  </si>
  <si>
    <t xml:space="preserve">OBJETO:  Execução/realização do Carnaval 2026 </t>
  </si>
  <si>
    <t>ITEM</t>
  </si>
  <si>
    <t>DESCRIÇÃO</t>
  </si>
  <si>
    <t>UNIDADE</t>
  </si>
  <si>
    <t>QTD SOLICITADA</t>
  </si>
  <si>
    <t>Dados do Orçamento 01</t>
  </si>
  <si>
    <t>Valor do Orçamento 01</t>
  </si>
  <si>
    <t>Dados do Orçamento 02</t>
  </si>
  <si>
    <t>Valor do Orçamento 02</t>
  </si>
  <si>
    <t>Dados do Orçamento 03</t>
  </si>
  <si>
    <t>Valor do Orçamento 03</t>
  </si>
  <si>
    <t>Média de valor</t>
  </si>
  <si>
    <t>VALOR TOTAL</t>
  </si>
  <si>
    <t xml:space="preserve">Sanitários químicos modelo standard - Standart - Cabine Sanitária Química, Individual e Portátil, modelo Masculino/Feminino, confeccionada em polietileno em alta densidade, resistente e totalmente lavável, com teto translúcido, piso antiderrapante , janelas de ventilação, trava interna de segurança, resistente a violação e com indicação “ livre / ocupado”, cabine para bolsa/casaco, contendo vaso sanitário (tanques simples de dejetos), e preferencialmente pia com dispenser de sabonete, mictório (somente para o modelo masculino), com identificação externa, através de adesivos (ou outro meio a escolha da Contratada) como Masculino ou Feminino, porta papel higiênico e higienizador com gel (álcool em gel) para lavagem a seco e assepsia das mãos, medindo aproximadamente: 2m de altura interior x 1,2m de largura interior x 1 ,2m de profundidade e 0,5 de altura do assento, com abertura da porta em aproximadamente 180˚. </t>
  </si>
  <si>
    <t>Sanitários químicos modelo PNE - 
Cabine Sanitária Química, Individual e Portátil, modelo para Portadores de Necessidades Especiais (PNE), confeccionada em polietileno em alta densidade, resistente e totalmente lavável, com tetos translúcidos, piso antiderrapante, janelas de ventilação, trava interna de segurança, resiste à violação e com a indicação “livre/ocupado”, cabine para bolsa/casaco, contendo vaso sanitário (tanque simples de dejetos) e preferencialmente pia com dispenser de sabonete, com identificação externa, através de adesivos (ou outro meio a escolha da Contratada)
como PNE; porta papel higiênico e higienizador com gel (álcool em gel) para lavagem a seco e assepsia das mãos, medindo aproximadamente: 2,30m de altura interior x 1,57m de largura interior x 1,57m de profundidade e 0.5m de altura do assento, com abertura da porta em aproximadamente 180˚.</t>
  </si>
  <si>
    <t>Trio elétrico com comprimento mínimo de 20 metros com o cavalo mecãnico, altura máxima 4,40 metros (sem cobertura) e 6,60 metros (com cobertura), largura com no mínimo 3 metros, mínimo de 2 alavancos laterais, área do palco mínimo 25 metros quadrados contendo: 02 áreas vips, 02 camarins, 02 banheiros (masculino e feminino). Som com no mínimo: 02 sid e 03 vias, 08 vias de fone, 02 processadores digitais, 02 equalizadores para vias, 02 monitores 400 watts, mesa digital com   32 canais e 16 vias auxiliares, 02 microfones   shure beta digital sem fio, 04 microfones com pedestal para a banda, 01 kit microfones para bateria shure, 01 kit de microfones para percussão, 08 direct box, Cabos P10, XLR, 01 notebook, 01 bateria acústica completa profissional. Especificações técnicas no mínimo: P.A. total de 100.000 watts Rms, gerador de energia 100 KVA . Iluminação com no mínimo: 16 refletores par 64 led, 06 refletores let light branco, 04 moving head led, 01 mesa de iluminação. OBS.: A prestação de serviços do Trio Elétrico será nos 5 dias do carnaval 2026 (13, 14, 15, 16 e 17 de fevereiro), durante 9 horas</t>
  </si>
  <si>
    <t xml:space="preserve">Segurança privada desarmada para manutenção da segurança no evento de carnaval 2026, nos dias 13 à 17/02/2026, na cidade de São João da Boa Vista-SP. 70 seguranças por dia. </t>
  </si>
  <si>
    <t>HORA</t>
  </si>
  <si>
    <t xml:space="preserve">Shows musicais de bandas de rock para evento de carnaval 2026, no dia 13 de fevereiro de 2026, na cidade de São João da Boa Vista-SP. A banda deverá possuir no mínimo 4 músicos sem contar equipe técnica. Equipe técnica poderá variar de acordo com a necessidade da banda. Duração de cada show deverá ser de 3 horas, com um único intervalo de 15 minutos. </t>
  </si>
  <si>
    <t xml:space="preserve">Shows musicais com fornecimento de 05 (cinco) bandas para evento de carnaval 2026, entre os dias 14 e 17 de fevereiro de 2026, na cidade de São João da Boa Vista-SP. A banda deverá possuir no mínimo 5 músicos e 3 bailarinos(as) sem contar equipe técnica. Equipe técnica poderá variar de acordo com a necessidade da banda. Duração de cada show deverá ser de 3 horas, com um único intervalo de 15 minutos. </t>
  </si>
  <si>
    <t>Pagamento da taxa referente aos direitos autorais de execução pública de músicas durante o Carnaval 2026, conforme exigência legal do Escritório Central de Arrecadação e Distribuição (ECAD). A taxa contempla todas as apresentações musicais realizadas no evento, incluindo shows, trios elétricos, sonorização ambiente e demais execuções de obras protegidas.</t>
  </si>
  <si>
    <t>Serviços de comunicação e identidade visual voltados ao Carnaval 2026. O objetivo é criar uma linguagem visual padronizada e estratégica para o evento, fortalecendo sua divulgação, reconhecimento e atratividade junto ao público.
O serviço deverá incluir criação de identidade visual, peças gráficas, materiais de comunicação, orientações de uso da marca e demais recursos necessários para aplicação em mídias físicas e digitais, conforme diretrizes da organização. A empresa contratada deve possuir expertise comprovada na área e capacidade técnica para atender aos prazos e demandas do evento.</t>
  </si>
  <si>
    <t>Folha de EVA glitter diversas cores</t>
  </si>
  <si>
    <t>Cola instantânea de 50grs</t>
  </si>
  <si>
    <t>Refil cola quente pacote com 1kg</t>
  </si>
  <si>
    <t>Revolver de cola quente grande</t>
  </si>
  <si>
    <t xml:space="preserve">Tecido tricoline </t>
  </si>
  <si>
    <t>METRO</t>
  </si>
  <si>
    <t>Tesoura de costura</t>
  </si>
  <si>
    <t>Fita de cetim de 22mm diversas cores</t>
  </si>
  <si>
    <t>Abraçadeira de nylon 3,6 x 300mm pacote com 100 unidades</t>
  </si>
  <si>
    <t>Mini Hamburguer</t>
  </si>
  <si>
    <t>Espetinho de Frango</t>
  </si>
  <si>
    <t>Mini pizza</t>
  </si>
  <si>
    <t>Coxinha</t>
  </si>
  <si>
    <t>Kibe</t>
  </si>
  <si>
    <t>Esfirra de Carne</t>
  </si>
  <si>
    <t>Bolinha de queijo</t>
  </si>
  <si>
    <t>Refrigerante de cola 2litros</t>
  </si>
  <si>
    <t>Água sem gás (garrafa 500ml)</t>
  </si>
  <si>
    <t>Suco pronto – diversos sabores (embalagem 1 litro)</t>
  </si>
  <si>
    <t>Troféu em acrílico cristal com impressão colorida 15 x 10 cm</t>
  </si>
  <si>
    <t>Surdo 45 x 14”</t>
  </si>
  <si>
    <t>Repinique</t>
  </si>
  <si>
    <t>Chocalho de percussão rr 010</t>
  </si>
  <si>
    <t>Tamborim 6”</t>
  </si>
  <si>
    <t>Cuica 25 x 10</t>
  </si>
  <si>
    <t>Agogô</t>
  </si>
  <si>
    <t>Reco reco R25</t>
  </si>
  <si>
    <t>Caixa de guerra</t>
  </si>
  <si>
    <t>LEVANTAMENTO DO CUSTO DO EVENTO</t>
  </si>
  <si>
    <t>TERMO DE REFERÊNCIA: DCT-02/2025</t>
  </si>
  <si>
    <r>
      <rPr>
        <b/>
        <sz val="12"/>
        <color rgb="FF000000"/>
        <rFont val="Times New Roman"/>
        <family val="1"/>
        <charset val="1"/>
      </rPr>
      <t xml:space="preserve">OBJETO:  </t>
    </r>
    <r>
      <rPr>
        <b/>
        <sz val="12"/>
        <color rgb="FF000000"/>
        <rFont val="Calibri"/>
        <family val="2"/>
        <charset val="1"/>
      </rPr>
      <t xml:space="preserve">Execução/realização do Carnaval 2026 </t>
    </r>
  </si>
  <si>
    <t>PERIODO : de janeiro de 2026 à fevereiro de 2026.</t>
  </si>
  <si>
    <r>
      <rPr>
        <sz val="12"/>
        <color rgb="FF000000"/>
        <rFont val="Times New Roman"/>
        <family val="1"/>
        <charset val="1"/>
      </rPr>
      <t>R$ 895.000,00</t>
    </r>
    <r>
      <rPr>
        <sz val="12"/>
        <rFont val="Times New Roman"/>
        <family val="1"/>
        <charset val="1"/>
      </rPr>
      <t xml:space="preserve"> (oitocentos e noventa e cinco mil reais)</t>
    </r>
  </si>
  <si>
    <t>TIPO DE DESPESAS</t>
  </si>
  <si>
    <t>DECRIÇÃO</t>
  </si>
  <si>
    <t>VALOR</t>
  </si>
  <si>
    <t>MATERIAL DE CONSUMO</t>
  </si>
  <si>
    <t>Materiais de  artesanato / instrumentos</t>
  </si>
  <si>
    <t>Alimentação / Bebidas</t>
  </si>
  <si>
    <t>SERVIÇOS (CUSTOS VARIÁVEIS)</t>
  </si>
  <si>
    <t xml:space="preserve">SERVIÇOS </t>
  </si>
  <si>
    <t>Sanitário químico PNE + Standart</t>
  </si>
  <si>
    <t>Segurança não armada</t>
  </si>
  <si>
    <t>Trio elétrico</t>
  </si>
  <si>
    <t>Bandas / Shows musicais / Escola de Samba</t>
  </si>
  <si>
    <t>Impostos e Taxas (Ecad da programação Carnavalesca)</t>
  </si>
  <si>
    <t>Comunicação e identidade visual / captação de imagens</t>
  </si>
  <si>
    <t>CUSTO TOTAL</t>
  </si>
  <si>
    <t>Declaramos para todos os fins de direito, que os itens e valores apresentados neste documento para o levantamento do custo do serviço, foram obtidos através de pesquisas de mercado e por cotações na internet</t>
  </si>
  <si>
    <t>________________________________________</t>
  </si>
  <si>
    <t xml:space="preserve">Marcelo Alexandre Correia da Silva </t>
  </si>
  <si>
    <t>Diretor de Turismo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</si>
</sst>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 &quot;* #,##0.00_-;&quot;-R$ &quot;* #,##0.00_-;_-&quot;R$ &quot;* \-??_-;_-@_-"/>
    <numFmt numFmtId="165" formatCode="_-* #,##0.00_-;\-* #,##0.00_-;_-* \-??_-;_-@_-"/>
    <numFmt numFmtId="166" formatCode="[$R$-416]\ #,##0.00;[Red]\-[$R$-416]\ #,##0.00"/>
  </numFmts>
  <fonts count="16" x14ac:knownFonts="1">
    <font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u/>
      <sz val="12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sz val="15"/>
      <color rgb="FF000000"/>
      <name val="Calibri"/>
      <family val="2"/>
      <charset val="1"/>
    </font>
    <font>
      <sz val="11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165" fontId="15" fillId="0" borderId="0" applyBorder="0" applyProtection="0"/>
    <xf numFmtId="164" fontId="15" fillId="0" borderId="0" applyBorder="0" applyProtection="0"/>
    <xf numFmtId="0" fontId="6" fillId="0" borderId="0" applyBorder="0" applyProtection="0"/>
  </cellStyleXfs>
  <cellXfs count="82">
    <xf numFmtId="0" fontId="0" fillId="0" borderId="0" xfId="0"/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wrapText="1"/>
    </xf>
    <xf numFmtId="164" fontId="15" fillId="0" borderId="0" xfId="2" applyBorder="1" applyAlignment="1" applyProtection="1">
      <alignment horizontal="center" vertical="center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164" fontId="1" fillId="0" borderId="0" xfId="2" applyFont="1" applyBorder="1" applyAlignment="1" applyProtection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/>
    </xf>
    <xf numFmtId="164" fontId="1" fillId="0" borderId="0" xfId="2" applyFont="1" applyBorder="1" applyProtection="1"/>
    <xf numFmtId="164" fontId="2" fillId="0" borderId="0" xfId="2" applyFont="1" applyBorder="1" applyAlignment="1" applyProtection="1">
      <alignment horizontal="center"/>
    </xf>
    <xf numFmtId="0" fontId="3" fillId="0" borderId="0" xfId="0" applyFont="1" applyAlignment="1">
      <alignment horizontal="center"/>
    </xf>
    <xf numFmtId="164" fontId="3" fillId="0" borderId="0" xfId="2" applyFont="1" applyBorder="1" applyAlignment="1" applyProtection="1">
      <alignment horizontal="center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64" fontId="4" fillId="0" borderId="2" xfId="2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justify"/>
    </xf>
    <xf numFmtId="0" fontId="1" fillId="0" borderId="2" xfId="0" applyFont="1" applyBorder="1" applyAlignment="1">
      <alignment horizontal="center" vertical="center" wrapText="1"/>
    </xf>
    <xf numFmtId="164" fontId="1" fillId="0" borderId="2" xfId="2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justify" wrapText="1"/>
    </xf>
    <xf numFmtId="165" fontId="1" fillId="0" borderId="2" xfId="1" applyFont="1" applyBorder="1" applyAlignment="1" applyProtection="1">
      <alignment vertical="center" wrapText="1"/>
    </xf>
    <xf numFmtId="164" fontId="15" fillId="0" borderId="2" xfId="2" applyBorder="1" applyAlignment="1" applyProtection="1">
      <alignment vertical="center"/>
    </xf>
    <xf numFmtId="0" fontId="0" fillId="0" borderId="2" xfId="0" applyBorder="1" applyAlignment="1">
      <alignment wrapText="1"/>
    </xf>
    <xf numFmtId="0" fontId="1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66" fontId="15" fillId="0" borderId="2" xfId="2" applyNumberFormat="1" applyBorder="1" applyAlignment="1" applyProtection="1">
      <alignment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0" xfId="0" applyNumberFormat="1" applyFont="1"/>
    <xf numFmtId="0" fontId="1" fillId="0" borderId="2" xfId="0" applyFont="1" applyBorder="1" applyAlignment="1">
      <alignment wrapText="1"/>
    </xf>
    <xf numFmtId="165" fontId="1" fillId="0" borderId="0" xfId="1" applyFont="1" applyBorder="1" applyAlignment="1" applyProtection="1">
      <alignment vertical="center" wrapText="1"/>
    </xf>
    <xf numFmtId="164" fontId="15" fillId="0" borderId="0" xfId="2" applyBorder="1" applyAlignment="1" applyProtection="1">
      <alignment vertical="center"/>
    </xf>
    <xf numFmtId="164" fontId="4" fillId="0" borderId="0" xfId="2" applyFont="1" applyBorder="1" applyAlignment="1" applyProtection="1">
      <alignment horizontal="center" vertical="center" wrapText="1"/>
    </xf>
    <xf numFmtId="166" fontId="1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6" fillId="0" borderId="0" xfId="3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justify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4" fontId="8" fillId="0" borderId="0" xfId="2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164" fontId="11" fillId="0" borderId="0" xfId="2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8" fillId="0" borderId="1" xfId="2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164" fontId="11" fillId="0" borderId="1" xfId="2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">
    <cellStyle name="Hiperlink" xfId="3" builtinId="8"/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335880</xdr:colOff>
      <xdr:row>0</xdr:row>
      <xdr:rowOff>60120</xdr:rowOff>
    </xdr:from>
    <xdr:to>
      <xdr:col>1</xdr:col>
      <xdr:colOff>1272600</xdr:colOff>
      <xdr:row>3</xdr:row>
      <xdr:rowOff>124560</xdr:rowOff>
    </xdr:to>
    <xdr:pic>
      <xdr:nvPicPr>
        <xdr:cNvPr id="2" name="Imagem 3" descr="Brasão_são_joão_da_boa_vist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99200" y="60120"/>
          <a:ext cx="936720" cy="7311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552960</xdr:colOff>
      <xdr:row>0</xdr:row>
      <xdr:rowOff>0</xdr:rowOff>
    </xdr:from>
    <xdr:to>
      <xdr:col>0</xdr:col>
      <xdr:colOff>623520</xdr:colOff>
      <xdr:row>0</xdr:row>
      <xdr:rowOff>149040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52960" y="0"/>
          <a:ext cx="70560" cy="14904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0</xdr:col>
      <xdr:colOff>552960</xdr:colOff>
      <xdr:row>0</xdr:row>
      <xdr:rowOff>0</xdr:rowOff>
    </xdr:from>
    <xdr:to>
      <xdr:col>0</xdr:col>
      <xdr:colOff>623520</xdr:colOff>
      <xdr:row>0</xdr:row>
      <xdr:rowOff>149040</xdr:rowOff>
    </xdr:to>
    <xdr:pic>
      <xdr:nvPicPr>
        <xdr:cNvPr id="3" name="Imagem 1" descr="brasa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52960" y="0"/>
          <a:ext cx="70560" cy="14904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633600</xdr:colOff>
      <xdr:row>2</xdr:row>
      <xdr:rowOff>221760</xdr:rowOff>
    </xdr:to>
    <xdr:pic>
      <xdr:nvPicPr>
        <xdr:cNvPr id="4" name="Imagem 1" descr="brasa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33600" cy="602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1604520</xdr:colOff>
      <xdr:row>2</xdr:row>
      <xdr:rowOff>23040</xdr:rowOff>
    </xdr:from>
    <xdr:to>
      <xdr:col>4</xdr:col>
      <xdr:colOff>742680</xdr:colOff>
      <xdr:row>6</xdr:row>
      <xdr:rowOff>100800</xdr:rowOff>
    </xdr:to>
    <xdr:pic>
      <xdr:nvPicPr>
        <xdr:cNvPr id="5" name="Imagem 2" descr="G:\titulo prefeitura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68840" y="403920"/>
          <a:ext cx="2219040" cy="8650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I256"/>
  <sheetViews>
    <sheetView zoomScale="80" zoomScaleNormal="80" workbookViewId="0">
      <selection activeCell="K8" sqref="K8"/>
    </sheetView>
  </sheetViews>
  <sheetFormatPr defaultColWidth="9.140625" defaultRowHeight="15" x14ac:dyDescent="0.25"/>
  <cols>
    <col min="1" max="1" width="6.5703125" style="14" customWidth="1"/>
    <col min="2" max="2" width="40" style="15" customWidth="1"/>
    <col min="3" max="3" width="11.5703125" style="14" customWidth="1"/>
    <col min="4" max="4" width="10" style="14" customWidth="1"/>
    <col min="5" max="5" width="18.5703125" style="14" customWidth="1"/>
    <col min="6" max="6" width="14.28515625" style="14" customWidth="1"/>
    <col min="7" max="7" width="18.5703125" style="14" customWidth="1"/>
    <col min="8" max="8" width="14.28515625" style="14" customWidth="1"/>
    <col min="9" max="9" width="18.85546875" style="14" customWidth="1"/>
    <col min="10" max="10" width="14.28515625" style="14" customWidth="1"/>
    <col min="11" max="11" width="13" style="16" customWidth="1"/>
    <col min="12" max="12" width="14.28515625" style="16" customWidth="1"/>
    <col min="13" max="13" width="14.5703125" style="17" customWidth="1"/>
    <col min="14" max="14" width="10.42578125" style="17" customWidth="1"/>
    <col min="15" max="17" width="11.28515625" style="17" customWidth="1"/>
    <col min="18" max="18" width="10.42578125" style="17" customWidth="1"/>
    <col min="19" max="19" width="12.140625" style="17" customWidth="1"/>
    <col min="20" max="1023" width="9.140625" style="17"/>
  </cols>
  <sheetData>
    <row r="1" spans="1:21" ht="15.7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U1" s="19"/>
    </row>
    <row r="2" spans="1:21" ht="21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U2" s="19"/>
    </row>
    <row r="3" spans="1:21" ht="15.75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20"/>
      <c r="L3" s="20"/>
      <c r="U3" s="19"/>
    </row>
    <row r="4" spans="1:21" ht="21.75" customHeight="1" x14ac:dyDescent="0.25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U4" s="19"/>
    </row>
    <row r="5" spans="1:21" ht="21.75" customHeight="1" x14ac:dyDescent="0.25">
      <c r="A5" s="21"/>
      <c r="B5" s="11" t="s">
        <v>2</v>
      </c>
      <c r="C5" s="11"/>
      <c r="D5" s="11"/>
      <c r="E5" s="11"/>
      <c r="F5" s="11"/>
      <c r="G5" s="11"/>
      <c r="H5" s="11"/>
      <c r="I5" s="11"/>
      <c r="J5" s="11"/>
      <c r="K5" s="22"/>
      <c r="L5" s="22"/>
      <c r="U5" s="19"/>
    </row>
    <row r="6" spans="1:21" s="17" customFormat="1" ht="12.75" x14ac:dyDescent="0.2">
      <c r="B6" s="23"/>
      <c r="E6" s="24"/>
      <c r="F6" s="24"/>
      <c r="G6" s="24"/>
      <c r="H6" s="24"/>
      <c r="I6" s="24"/>
      <c r="J6" s="25"/>
      <c r="K6" s="19"/>
      <c r="L6" s="19"/>
    </row>
    <row r="7" spans="1:21" ht="38.25" x14ac:dyDescent="0.25">
      <c r="A7" s="26" t="s">
        <v>3</v>
      </c>
      <c r="B7" s="26" t="s">
        <v>4</v>
      </c>
      <c r="C7" s="26" t="s">
        <v>5</v>
      </c>
      <c r="D7" s="26" t="s">
        <v>6</v>
      </c>
      <c r="E7" s="27" t="s">
        <v>7</v>
      </c>
      <c r="F7" s="27" t="s">
        <v>8</v>
      </c>
      <c r="G7" s="27" t="s">
        <v>9</v>
      </c>
      <c r="H7" s="27" t="s">
        <v>10</v>
      </c>
      <c r="I7" s="27" t="s">
        <v>11</v>
      </c>
      <c r="J7" s="27" t="s">
        <v>12</v>
      </c>
      <c r="K7" s="27" t="s">
        <v>13</v>
      </c>
      <c r="L7" s="27" t="s">
        <v>14</v>
      </c>
    </row>
    <row r="8" spans="1:21" ht="360" x14ac:dyDescent="0.25">
      <c r="A8" s="26">
        <v>1</v>
      </c>
      <c r="B8" s="28" t="s">
        <v>15</v>
      </c>
      <c r="C8" s="29" t="s">
        <v>5</v>
      </c>
      <c r="D8" s="29">
        <v>136</v>
      </c>
      <c r="E8" s="29"/>
      <c r="F8" s="30"/>
      <c r="G8" s="29"/>
      <c r="H8" s="30"/>
      <c r="I8" s="29"/>
      <c r="J8" s="30"/>
      <c r="K8" s="27"/>
      <c r="L8" s="27">
        <f t="shared" ref="L8:L42" si="0">(D8*K8)</f>
        <v>0</v>
      </c>
    </row>
    <row r="9" spans="1:21" s="17" customFormat="1" ht="360" x14ac:dyDescent="0.25">
      <c r="A9" s="29">
        <v>2</v>
      </c>
      <c r="B9" s="31" t="s">
        <v>16</v>
      </c>
      <c r="C9" s="29" t="s">
        <v>5</v>
      </c>
      <c r="D9" s="32">
        <v>13</v>
      </c>
      <c r="E9" s="29"/>
      <c r="F9" s="33"/>
      <c r="G9" s="29"/>
      <c r="H9" s="33"/>
      <c r="I9" s="29"/>
      <c r="J9" s="29"/>
      <c r="K9" s="27"/>
      <c r="L9" s="27">
        <f t="shared" si="0"/>
        <v>0</v>
      </c>
    </row>
    <row r="10" spans="1:21" ht="409.5" customHeight="1" x14ac:dyDescent="0.25">
      <c r="A10" s="26">
        <v>3</v>
      </c>
      <c r="B10" s="28" t="s">
        <v>17</v>
      </c>
      <c r="C10" s="29" t="s">
        <v>5</v>
      </c>
      <c r="D10" s="32">
        <v>5</v>
      </c>
      <c r="E10" s="29"/>
      <c r="F10" s="33"/>
      <c r="G10" s="29"/>
      <c r="H10" s="33"/>
      <c r="I10" s="29"/>
      <c r="J10" s="33"/>
      <c r="K10" s="27"/>
      <c r="L10" s="27">
        <f t="shared" si="0"/>
        <v>0</v>
      </c>
    </row>
    <row r="11" spans="1:21" ht="75" x14ac:dyDescent="0.25">
      <c r="A11" s="29">
        <v>4</v>
      </c>
      <c r="B11" s="28" t="s">
        <v>18</v>
      </c>
      <c r="C11" s="29" t="s">
        <v>19</v>
      </c>
      <c r="D11" s="32">
        <v>3570</v>
      </c>
      <c r="E11" s="29"/>
      <c r="F11" s="33"/>
      <c r="G11" s="29"/>
      <c r="H11" s="33"/>
      <c r="I11" s="29"/>
      <c r="J11" s="33"/>
      <c r="K11" s="27"/>
      <c r="L11" s="27">
        <f t="shared" si="0"/>
        <v>0</v>
      </c>
    </row>
    <row r="12" spans="1:21" ht="150" x14ac:dyDescent="0.25">
      <c r="A12" s="26">
        <v>5</v>
      </c>
      <c r="B12" s="28" t="s">
        <v>20</v>
      </c>
      <c r="C12" s="29" t="s">
        <v>5</v>
      </c>
      <c r="D12" s="32">
        <v>2</v>
      </c>
      <c r="E12" s="29"/>
      <c r="F12" s="33"/>
      <c r="G12" s="29"/>
      <c r="H12" s="33"/>
      <c r="I12" s="29"/>
      <c r="J12" s="33"/>
      <c r="K12" s="27"/>
      <c r="L12" s="27">
        <f t="shared" si="0"/>
        <v>0</v>
      </c>
    </row>
    <row r="13" spans="1:21" ht="165" x14ac:dyDescent="0.25">
      <c r="A13" s="29">
        <v>6</v>
      </c>
      <c r="B13" s="28" t="s">
        <v>21</v>
      </c>
      <c r="C13" s="29" t="s">
        <v>5</v>
      </c>
      <c r="D13" s="32">
        <v>8</v>
      </c>
      <c r="E13" s="29"/>
      <c r="F13" s="33"/>
      <c r="G13" s="29"/>
      <c r="H13" s="33"/>
      <c r="I13" s="29"/>
      <c r="J13" s="33"/>
      <c r="K13" s="27"/>
      <c r="L13" s="27">
        <f t="shared" si="0"/>
        <v>0</v>
      </c>
    </row>
    <row r="14" spans="1:21" ht="150" x14ac:dyDescent="0.25">
      <c r="A14" s="26">
        <v>7</v>
      </c>
      <c r="B14" s="34" t="s">
        <v>22</v>
      </c>
      <c r="C14" s="29" t="s">
        <v>5</v>
      </c>
      <c r="D14" s="32">
        <v>1</v>
      </c>
      <c r="E14" s="29"/>
      <c r="F14" s="33"/>
      <c r="G14" s="29"/>
      <c r="H14" s="33"/>
      <c r="I14" s="29"/>
      <c r="J14" s="33"/>
      <c r="K14" s="27"/>
      <c r="L14" s="27">
        <f t="shared" si="0"/>
        <v>0</v>
      </c>
    </row>
    <row r="15" spans="1:21" ht="255" x14ac:dyDescent="0.25">
      <c r="A15" s="29">
        <v>8</v>
      </c>
      <c r="B15" s="31" t="s">
        <v>23</v>
      </c>
      <c r="C15" s="29" t="s">
        <v>5</v>
      </c>
      <c r="D15" s="32">
        <v>1</v>
      </c>
      <c r="E15" s="29"/>
      <c r="F15" s="33"/>
      <c r="G15" s="29"/>
      <c r="H15" s="33"/>
      <c r="I15" s="29"/>
      <c r="J15" s="33"/>
      <c r="K15" s="27"/>
      <c r="L15" s="27">
        <f t="shared" si="0"/>
        <v>0</v>
      </c>
    </row>
    <row r="16" spans="1:21" x14ac:dyDescent="0.25">
      <c r="A16" s="26">
        <v>9</v>
      </c>
      <c r="B16" s="35" t="s">
        <v>24</v>
      </c>
      <c r="C16" s="29" t="s">
        <v>5</v>
      </c>
      <c r="D16" s="32">
        <v>120</v>
      </c>
      <c r="E16" s="29"/>
      <c r="F16" s="33"/>
      <c r="G16" s="29"/>
      <c r="H16" s="33"/>
      <c r="I16" s="29"/>
      <c r="J16" s="33"/>
      <c r="K16" s="27"/>
      <c r="L16" s="27">
        <f t="shared" si="0"/>
        <v>0</v>
      </c>
    </row>
    <row r="17" spans="1:12" x14ac:dyDescent="0.25">
      <c r="A17" s="29">
        <v>10</v>
      </c>
      <c r="B17" s="35" t="s">
        <v>25</v>
      </c>
      <c r="C17" s="29" t="s">
        <v>5</v>
      </c>
      <c r="D17" s="32">
        <v>10</v>
      </c>
      <c r="E17" s="29"/>
      <c r="F17" s="33"/>
      <c r="G17" s="36"/>
      <c r="H17" s="33"/>
      <c r="I17" s="34"/>
      <c r="J17" s="33"/>
      <c r="K17" s="27"/>
      <c r="L17" s="27">
        <f t="shared" si="0"/>
        <v>0</v>
      </c>
    </row>
    <row r="18" spans="1:12" x14ac:dyDescent="0.25">
      <c r="A18" s="26">
        <v>11</v>
      </c>
      <c r="B18" s="35" t="s">
        <v>26</v>
      </c>
      <c r="C18" s="29" t="s">
        <v>5</v>
      </c>
      <c r="D18" s="32">
        <v>3</v>
      </c>
      <c r="E18" s="29"/>
      <c r="F18" s="33"/>
      <c r="G18" s="36"/>
      <c r="H18" s="33"/>
      <c r="I18" s="29"/>
      <c r="J18" s="33"/>
      <c r="K18" s="27"/>
      <c r="L18" s="27">
        <f t="shared" si="0"/>
        <v>0</v>
      </c>
    </row>
    <row r="19" spans="1:12" x14ac:dyDescent="0.25">
      <c r="A19" s="29">
        <v>12</v>
      </c>
      <c r="B19" s="37" t="s">
        <v>27</v>
      </c>
      <c r="C19" s="29" t="s">
        <v>5</v>
      </c>
      <c r="D19" s="32">
        <v>2</v>
      </c>
      <c r="E19" s="29"/>
      <c r="F19" s="33"/>
      <c r="G19" s="29"/>
      <c r="H19" s="33"/>
      <c r="I19" s="29"/>
      <c r="J19" s="33"/>
      <c r="K19" s="27"/>
      <c r="L19" s="27">
        <f t="shared" si="0"/>
        <v>0</v>
      </c>
    </row>
    <row r="20" spans="1:12" x14ac:dyDescent="0.25">
      <c r="A20" s="26">
        <v>13</v>
      </c>
      <c r="B20" s="37" t="s">
        <v>28</v>
      </c>
      <c r="C20" s="29" t="s">
        <v>29</v>
      </c>
      <c r="D20" s="32">
        <v>20</v>
      </c>
      <c r="E20" s="29"/>
      <c r="F20" s="33"/>
      <c r="G20" s="34"/>
      <c r="H20" s="33"/>
      <c r="I20" s="34"/>
      <c r="J20" s="33"/>
      <c r="K20" s="27"/>
      <c r="L20" s="27">
        <f t="shared" si="0"/>
        <v>0</v>
      </c>
    </row>
    <row r="21" spans="1:12" x14ac:dyDescent="0.25">
      <c r="A21" s="29">
        <v>14</v>
      </c>
      <c r="B21" s="35" t="s">
        <v>30</v>
      </c>
      <c r="C21" s="29" t="s">
        <v>5</v>
      </c>
      <c r="D21" s="32">
        <v>2</v>
      </c>
      <c r="E21" s="29"/>
      <c r="F21" s="33"/>
      <c r="G21" s="34"/>
      <c r="H21" s="33"/>
      <c r="I21" s="34"/>
      <c r="J21" s="33"/>
      <c r="K21" s="27"/>
      <c r="L21" s="27">
        <f t="shared" si="0"/>
        <v>0</v>
      </c>
    </row>
    <row r="22" spans="1:12" s="17" customFormat="1" x14ac:dyDescent="0.2">
      <c r="A22" s="26">
        <v>15</v>
      </c>
      <c r="B22" s="35" t="s">
        <v>31</v>
      </c>
      <c r="C22" s="29" t="s">
        <v>5</v>
      </c>
      <c r="D22" s="32">
        <v>30</v>
      </c>
      <c r="E22" s="29"/>
      <c r="F22" s="33"/>
      <c r="G22" s="36"/>
      <c r="H22" s="33"/>
      <c r="I22" s="36"/>
      <c r="J22" s="38"/>
      <c r="K22" s="27"/>
      <c r="L22" s="27">
        <f t="shared" si="0"/>
        <v>0</v>
      </c>
    </row>
    <row r="23" spans="1:12" ht="25.5" x14ac:dyDescent="0.25">
      <c r="A23" s="29">
        <v>16</v>
      </c>
      <c r="B23" s="35" t="s">
        <v>32</v>
      </c>
      <c r="C23" s="29" t="s">
        <v>5</v>
      </c>
      <c r="D23" s="32">
        <v>10</v>
      </c>
      <c r="E23" s="29"/>
      <c r="F23" s="33"/>
      <c r="G23" s="29"/>
      <c r="H23" s="33"/>
      <c r="I23" s="36"/>
      <c r="J23" s="38"/>
      <c r="K23" s="27"/>
      <c r="L23" s="27">
        <f t="shared" si="0"/>
        <v>0</v>
      </c>
    </row>
    <row r="24" spans="1:12" x14ac:dyDescent="0.25">
      <c r="A24" s="26">
        <v>17</v>
      </c>
      <c r="B24" s="37" t="s">
        <v>33</v>
      </c>
      <c r="C24" s="29" t="s">
        <v>5</v>
      </c>
      <c r="D24" s="32">
        <v>800</v>
      </c>
      <c r="E24" s="29"/>
      <c r="F24" s="33"/>
      <c r="G24" s="29"/>
      <c r="H24" s="33"/>
      <c r="I24" s="29"/>
      <c r="J24" s="38"/>
      <c r="K24" s="27"/>
      <c r="L24" s="27">
        <f t="shared" si="0"/>
        <v>0</v>
      </c>
    </row>
    <row r="25" spans="1:12" x14ac:dyDescent="0.25">
      <c r="A25" s="29">
        <v>18</v>
      </c>
      <c r="B25" s="35" t="s">
        <v>34</v>
      </c>
      <c r="C25" s="29" t="s">
        <v>5</v>
      </c>
      <c r="D25" s="32">
        <v>800</v>
      </c>
      <c r="E25" s="29"/>
      <c r="F25" s="33"/>
      <c r="G25" s="29"/>
      <c r="H25" s="33"/>
      <c r="I25" s="29"/>
      <c r="J25" s="38"/>
      <c r="K25" s="27"/>
      <c r="L25" s="27">
        <f t="shared" si="0"/>
        <v>0</v>
      </c>
    </row>
    <row r="26" spans="1:12" x14ac:dyDescent="0.25">
      <c r="A26" s="26">
        <v>19</v>
      </c>
      <c r="B26" s="35" t="s">
        <v>35</v>
      </c>
      <c r="C26" s="29" t="s">
        <v>5</v>
      </c>
      <c r="D26" s="32">
        <v>800</v>
      </c>
      <c r="E26" s="29"/>
      <c r="F26" s="33"/>
      <c r="G26" s="29"/>
      <c r="H26" s="33"/>
      <c r="I26" s="29"/>
      <c r="J26" s="38"/>
      <c r="K26" s="27"/>
      <c r="L26" s="27">
        <f t="shared" si="0"/>
        <v>0</v>
      </c>
    </row>
    <row r="27" spans="1:12" x14ac:dyDescent="0.25">
      <c r="A27" s="29">
        <v>20</v>
      </c>
      <c r="B27" s="35" t="s">
        <v>36</v>
      </c>
      <c r="C27" s="29" t="s">
        <v>5</v>
      </c>
      <c r="D27" s="32">
        <v>800</v>
      </c>
      <c r="E27" s="29"/>
      <c r="F27" s="33"/>
      <c r="G27" s="29"/>
      <c r="H27" s="33"/>
      <c r="I27" s="29"/>
      <c r="J27" s="38"/>
      <c r="K27" s="27"/>
      <c r="L27" s="27">
        <f t="shared" si="0"/>
        <v>0</v>
      </c>
    </row>
    <row r="28" spans="1:12" x14ac:dyDescent="0.25">
      <c r="A28" s="26">
        <v>21</v>
      </c>
      <c r="B28" s="35" t="s">
        <v>37</v>
      </c>
      <c r="C28" s="29" t="s">
        <v>5</v>
      </c>
      <c r="D28" s="32">
        <v>800</v>
      </c>
      <c r="E28" s="29"/>
      <c r="F28" s="33"/>
      <c r="G28" s="29"/>
      <c r="H28" s="33"/>
      <c r="I28" s="29"/>
      <c r="J28" s="38"/>
      <c r="K28" s="27"/>
      <c r="L28" s="27">
        <f t="shared" si="0"/>
        <v>0</v>
      </c>
    </row>
    <row r="29" spans="1:12" x14ac:dyDescent="0.25">
      <c r="A29" s="29">
        <v>22</v>
      </c>
      <c r="B29" s="35" t="s">
        <v>38</v>
      </c>
      <c r="C29" s="29" t="s">
        <v>5</v>
      </c>
      <c r="D29" s="32">
        <v>800</v>
      </c>
      <c r="E29" s="29"/>
      <c r="F29" s="33"/>
      <c r="G29" s="29"/>
      <c r="H29" s="33"/>
      <c r="I29" s="29"/>
      <c r="J29" s="38"/>
      <c r="K29" s="27"/>
      <c r="L29" s="27">
        <f t="shared" si="0"/>
        <v>0</v>
      </c>
    </row>
    <row r="30" spans="1:12" x14ac:dyDescent="0.25">
      <c r="A30" s="26">
        <v>23</v>
      </c>
      <c r="B30" s="35" t="s">
        <v>39</v>
      </c>
      <c r="C30" s="29" t="s">
        <v>5</v>
      </c>
      <c r="D30" s="32">
        <v>800</v>
      </c>
      <c r="E30" s="29"/>
      <c r="F30" s="33"/>
      <c r="G30" s="29"/>
      <c r="H30" s="33"/>
      <c r="I30" s="29"/>
      <c r="J30" s="38"/>
      <c r="K30" s="27"/>
      <c r="L30" s="27">
        <f t="shared" si="0"/>
        <v>0</v>
      </c>
    </row>
    <row r="31" spans="1:12" x14ac:dyDescent="0.25">
      <c r="A31" s="29">
        <v>24</v>
      </c>
      <c r="B31" s="35" t="s">
        <v>40</v>
      </c>
      <c r="C31" s="29" t="s">
        <v>5</v>
      </c>
      <c r="D31" s="32">
        <v>102</v>
      </c>
      <c r="E31" s="29"/>
      <c r="F31" s="33"/>
      <c r="G31" s="29"/>
      <c r="H31" s="33"/>
      <c r="I31" s="29"/>
      <c r="J31" s="38"/>
      <c r="K31" s="27"/>
      <c r="L31" s="27">
        <f t="shared" si="0"/>
        <v>0</v>
      </c>
    </row>
    <row r="32" spans="1:12" x14ac:dyDescent="0.25">
      <c r="A32" s="26">
        <v>25</v>
      </c>
      <c r="B32" s="37" t="s">
        <v>41</v>
      </c>
      <c r="C32" s="29" t="s">
        <v>5</v>
      </c>
      <c r="D32" s="32">
        <v>900</v>
      </c>
      <c r="E32" s="29"/>
      <c r="F32" s="33"/>
      <c r="G32" s="29"/>
      <c r="H32" s="33"/>
      <c r="I32" s="29"/>
      <c r="J32" s="38"/>
      <c r="K32" s="27"/>
      <c r="L32" s="27">
        <f t="shared" si="0"/>
        <v>0</v>
      </c>
    </row>
    <row r="33" spans="1:13" ht="25.5" x14ac:dyDescent="0.25">
      <c r="A33" s="29">
        <v>26</v>
      </c>
      <c r="B33" s="37" t="s">
        <v>42</v>
      </c>
      <c r="C33" s="29" t="s">
        <v>5</v>
      </c>
      <c r="D33" s="32">
        <v>50</v>
      </c>
      <c r="E33" s="29"/>
      <c r="F33" s="33"/>
      <c r="G33" s="29"/>
      <c r="H33" s="33"/>
      <c r="I33" s="29"/>
      <c r="J33" s="38"/>
      <c r="K33" s="27"/>
      <c r="L33" s="27">
        <f t="shared" si="0"/>
        <v>0</v>
      </c>
    </row>
    <row r="34" spans="1:13" ht="25.5" x14ac:dyDescent="0.25">
      <c r="A34" s="26">
        <v>27</v>
      </c>
      <c r="B34" s="35" t="s">
        <v>43</v>
      </c>
      <c r="C34" s="29" t="s">
        <v>5</v>
      </c>
      <c r="D34" s="32">
        <v>15</v>
      </c>
      <c r="E34" s="29"/>
      <c r="F34" s="33"/>
      <c r="G34" s="29"/>
      <c r="H34" s="33"/>
      <c r="I34" s="39"/>
      <c r="J34" s="33"/>
      <c r="K34" s="27"/>
      <c r="L34" s="27">
        <f t="shared" si="0"/>
        <v>0</v>
      </c>
    </row>
    <row r="35" spans="1:13" x14ac:dyDescent="0.25">
      <c r="A35" s="29">
        <v>28</v>
      </c>
      <c r="B35" s="35" t="s">
        <v>44</v>
      </c>
      <c r="C35" s="29" t="s">
        <v>5</v>
      </c>
      <c r="D35" s="32">
        <v>12</v>
      </c>
      <c r="E35" s="29"/>
      <c r="F35" s="33"/>
      <c r="G35" s="34"/>
      <c r="H35" s="33"/>
      <c r="I35" s="34"/>
      <c r="J35" s="33"/>
      <c r="K35" s="27"/>
      <c r="L35" s="27">
        <f t="shared" si="0"/>
        <v>0</v>
      </c>
      <c r="M35" s="40"/>
    </row>
    <row r="36" spans="1:13" x14ac:dyDescent="0.25">
      <c r="A36" s="26">
        <v>29</v>
      </c>
      <c r="B36" s="35" t="s">
        <v>45</v>
      </c>
      <c r="C36" s="29" t="s">
        <v>5</v>
      </c>
      <c r="D36" s="32">
        <v>6</v>
      </c>
      <c r="E36" s="29"/>
      <c r="F36" s="33"/>
      <c r="G36" s="34"/>
      <c r="H36" s="33"/>
      <c r="I36" s="29"/>
      <c r="J36" s="33"/>
      <c r="K36" s="27"/>
      <c r="L36" s="27">
        <f t="shared" si="0"/>
        <v>0</v>
      </c>
    </row>
    <row r="37" spans="1:13" x14ac:dyDescent="0.25">
      <c r="A37" s="29">
        <v>30</v>
      </c>
      <c r="B37" s="35" t="s">
        <v>46</v>
      </c>
      <c r="C37" s="29" t="s">
        <v>5</v>
      </c>
      <c r="D37" s="32">
        <v>4</v>
      </c>
      <c r="E37" s="29"/>
      <c r="F37" s="33"/>
      <c r="G37" s="34"/>
      <c r="H37" s="33"/>
      <c r="I37" s="34"/>
      <c r="J37" s="33"/>
      <c r="K37" s="27"/>
      <c r="L37" s="27">
        <f t="shared" si="0"/>
        <v>0</v>
      </c>
    </row>
    <row r="38" spans="1:13" x14ac:dyDescent="0.25">
      <c r="A38" s="26">
        <v>31</v>
      </c>
      <c r="B38" s="35" t="s">
        <v>47</v>
      </c>
      <c r="C38" s="29" t="s">
        <v>5</v>
      </c>
      <c r="D38" s="32">
        <v>6</v>
      </c>
      <c r="E38" s="29"/>
      <c r="F38" s="33"/>
      <c r="G38" s="41"/>
      <c r="H38" s="33"/>
      <c r="I38" s="34"/>
      <c r="J38" s="33"/>
      <c r="K38" s="27"/>
      <c r="L38" s="27">
        <f t="shared" si="0"/>
        <v>0</v>
      </c>
    </row>
    <row r="39" spans="1:13" x14ac:dyDescent="0.25">
      <c r="A39" s="29">
        <v>32</v>
      </c>
      <c r="B39" s="35" t="s">
        <v>48</v>
      </c>
      <c r="C39" s="29" t="s">
        <v>5</v>
      </c>
      <c r="D39" s="32">
        <v>4</v>
      </c>
      <c r="E39" s="34"/>
      <c r="F39" s="33"/>
      <c r="G39" s="29"/>
      <c r="H39" s="33"/>
      <c r="I39" s="34"/>
      <c r="J39" s="33"/>
      <c r="K39" s="27"/>
      <c r="L39" s="27">
        <f t="shared" si="0"/>
        <v>0</v>
      </c>
    </row>
    <row r="40" spans="1:13" x14ac:dyDescent="0.25">
      <c r="A40" s="26">
        <v>33</v>
      </c>
      <c r="B40" s="35" t="s">
        <v>49</v>
      </c>
      <c r="C40" s="29" t="s">
        <v>5</v>
      </c>
      <c r="D40" s="32">
        <v>4</v>
      </c>
      <c r="E40" s="29"/>
      <c r="F40" s="33"/>
      <c r="G40" s="29"/>
      <c r="H40" s="33"/>
      <c r="I40" s="34"/>
      <c r="J40" s="33"/>
      <c r="K40" s="27"/>
      <c r="L40" s="27">
        <f t="shared" si="0"/>
        <v>0</v>
      </c>
    </row>
    <row r="41" spans="1:13" x14ac:dyDescent="0.25">
      <c r="A41" s="29">
        <v>34</v>
      </c>
      <c r="B41" s="35" t="s">
        <v>50</v>
      </c>
      <c r="C41" s="29" t="s">
        <v>5</v>
      </c>
      <c r="D41" s="32">
        <v>4</v>
      </c>
      <c r="E41" s="34"/>
      <c r="F41" s="33"/>
      <c r="G41" s="29"/>
      <c r="H41" s="33"/>
      <c r="I41" s="34"/>
      <c r="J41" s="33"/>
      <c r="K41" s="27"/>
      <c r="L41" s="27">
        <f t="shared" si="0"/>
        <v>0</v>
      </c>
    </row>
    <row r="42" spans="1:13" x14ac:dyDescent="0.25">
      <c r="A42" s="26">
        <v>35</v>
      </c>
      <c r="B42" s="35" t="s">
        <v>51</v>
      </c>
      <c r="C42" s="29" t="s">
        <v>5</v>
      </c>
      <c r="D42" s="32">
        <v>4</v>
      </c>
      <c r="E42" s="29"/>
      <c r="F42" s="33"/>
      <c r="G42" s="34"/>
      <c r="H42" s="33"/>
      <c r="I42" s="34"/>
      <c r="J42" s="33"/>
      <c r="K42" s="27"/>
      <c r="L42" s="27">
        <f t="shared" si="0"/>
        <v>0</v>
      </c>
    </row>
    <row r="43" spans="1:13" x14ac:dyDescent="0.25">
      <c r="D43" s="42"/>
      <c r="F43" s="43"/>
      <c r="H43" s="43"/>
      <c r="J43" s="43"/>
      <c r="K43" s="44"/>
      <c r="L43" s="44"/>
      <c r="M43" s="45"/>
    </row>
    <row r="44" spans="1:13" x14ac:dyDescent="0.25">
      <c r="A44" s="46"/>
      <c r="D44" s="42"/>
      <c r="F44" s="43"/>
      <c r="H44" s="43"/>
      <c r="J44" s="43"/>
      <c r="K44" s="44"/>
      <c r="L44" s="44"/>
    </row>
    <row r="45" spans="1:13" x14ac:dyDescent="0.25">
      <c r="D45" s="42"/>
      <c r="F45" s="43"/>
      <c r="H45" s="43"/>
      <c r="J45" s="43"/>
      <c r="K45" s="44"/>
      <c r="L45" s="44"/>
    </row>
    <row r="46" spans="1:13" x14ac:dyDescent="0.25">
      <c r="A46" s="46"/>
      <c r="D46" s="42"/>
      <c r="F46" s="43"/>
      <c r="H46" s="43"/>
      <c r="J46" s="43"/>
      <c r="K46" s="44"/>
      <c r="L46" s="44"/>
    </row>
    <row r="47" spans="1:13" x14ac:dyDescent="0.25">
      <c r="D47" s="42"/>
      <c r="F47" s="43"/>
      <c r="H47" s="43"/>
      <c r="J47" s="43"/>
      <c r="K47" s="44"/>
      <c r="L47" s="44"/>
    </row>
    <row r="48" spans="1:13" x14ac:dyDescent="0.25">
      <c r="D48" s="42"/>
      <c r="F48" s="43"/>
      <c r="H48" s="43"/>
      <c r="J48" s="43"/>
      <c r="K48" s="44"/>
      <c r="L48" s="44"/>
    </row>
    <row r="49" spans="1:13" x14ac:dyDescent="0.25">
      <c r="A49" s="46"/>
      <c r="D49" s="42"/>
      <c r="F49" s="43"/>
      <c r="H49" s="43"/>
      <c r="J49" s="43"/>
      <c r="K49" s="44"/>
      <c r="L49" s="44"/>
      <c r="M49" s="40"/>
    </row>
    <row r="50" spans="1:13" x14ac:dyDescent="0.25">
      <c r="D50" s="42"/>
      <c r="F50" s="43"/>
      <c r="H50" s="43"/>
      <c r="J50" s="43"/>
      <c r="K50" s="44"/>
      <c r="L50" s="44"/>
    </row>
    <row r="51" spans="1:13" x14ac:dyDescent="0.25">
      <c r="A51" s="46"/>
      <c r="D51" s="42"/>
      <c r="F51" s="43"/>
      <c r="H51" s="43"/>
      <c r="J51" s="43"/>
      <c r="K51" s="44"/>
      <c r="L51" s="44"/>
    </row>
    <row r="52" spans="1:13" x14ac:dyDescent="0.25">
      <c r="D52" s="42"/>
      <c r="F52" s="43"/>
      <c r="H52" s="43"/>
      <c r="J52" s="43"/>
      <c r="K52" s="44"/>
      <c r="L52" s="44"/>
    </row>
    <row r="53" spans="1:13" x14ac:dyDescent="0.25">
      <c r="A53" s="46"/>
      <c r="D53" s="42"/>
      <c r="F53" s="43"/>
      <c r="H53" s="43"/>
      <c r="J53" s="43"/>
      <c r="K53" s="44"/>
      <c r="L53" s="44"/>
    </row>
    <row r="54" spans="1:13" x14ac:dyDescent="0.25">
      <c r="D54" s="42"/>
      <c r="F54" s="43"/>
      <c r="H54" s="43"/>
      <c r="J54" s="43"/>
      <c r="K54" s="44"/>
      <c r="L54" s="44"/>
    </row>
    <row r="55" spans="1:13" x14ac:dyDescent="0.25">
      <c r="A55" s="46"/>
      <c r="D55" s="42"/>
      <c r="F55" s="43"/>
      <c r="H55" s="43"/>
      <c r="J55" s="43"/>
      <c r="K55" s="44"/>
      <c r="L55" s="44"/>
    </row>
    <row r="56" spans="1:13" x14ac:dyDescent="0.25">
      <c r="D56" s="42"/>
      <c r="F56" s="43"/>
      <c r="H56" s="43"/>
      <c r="J56" s="43"/>
      <c r="K56" s="44"/>
      <c r="L56" s="44"/>
    </row>
    <row r="57" spans="1:13" x14ac:dyDescent="0.25">
      <c r="A57" s="46"/>
      <c r="D57" s="42"/>
      <c r="F57" s="43"/>
      <c r="H57" s="43"/>
      <c r="J57" s="43"/>
      <c r="K57" s="44"/>
      <c r="L57" s="44"/>
    </row>
    <row r="58" spans="1:13" x14ac:dyDescent="0.25">
      <c r="A58" s="46"/>
      <c r="D58" s="42"/>
      <c r="F58" s="43"/>
      <c r="H58" s="43"/>
      <c r="J58" s="43"/>
      <c r="K58" s="44"/>
      <c r="L58" s="44"/>
    </row>
    <row r="59" spans="1:13" x14ac:dyDescent="0.25">
      <c r="D59" s="42"/>
      <c r="F59" s="43"/>
      <c r="H59" s="43"/>
      <c r="J59" s="43"/>
      <c r="K59" s="44"/>
      <c r="L59" s="44"/>
    </row>
    <row r="60" spans="1:13" x14ac:dyDescent="0.25">
      <c r="A60" s="46"/>
      <c r="D60" s="42"/>
      <c r="F60" s="43"/>
      <c r="G60" s="47"/>
      <c r="H60" s="43"/>
      <c r="J60" s="43"/>
      <c r="K60" s="44"/>
      <c r="L60" s="44"/>
    </row>
    <row r="61" spans="1:13" x14ac:dyDescent="0.25">
      <c r="D61" s="42"/>
      <c r="F61" s="43"/>
      <c r="H61" s="43"/>
      <c r="J61" s="43"/>
      <c r="K61" s="44"/>
      <c r="L61" s="44"/>
    </row>
    <row r="62" spans="1:13" x14ac:dyDescent="0.25">
      <c r="A62" s="46"/>
      <c r="D62" s="42"/>
      <c r="F62" s="43"/>
      <c r="H62" s="43"/>
      <c r="J62" s="43"/>
      <c r="K62" s="44"/>
      <c r="L62" s="44"/>
    </row>
    <row r="63" spans="1:13" x14ac:dyDescent="0.25">
      <c r="D63" s="42"/>
      <c r="F63" s="43"/>
      <c r="G63" s="47"/>
      <c r="H63" s="43"/>
      <c r="J63" s="43"/>
      <c r="K63" s="44"/>
      <c r="L63" s="44"/>
    </row>
    <row r="64" spans="1:13" x14ac:dyDescent="0.25">
      <c r="A64" s="46"/>
      <c r="D64" s="42"/>
      <c r="F64" s="43"/>
      <c r="H64" s="43"/>
      <c r="J64" s="43"/>
      <c r="K64" s="44"/>
      <c r="L64" s="44"/>
    </row>
    <row r="65" spans="1:12" x14ac:dyDescent="0.25">
      <c r="D65" s="42"/>
      <c r="F65" s="43"/>
      <c r="H65" s="43"/>
      <c r="J65" s="43"/>
      <c r="K65" s="44"/>
      <c r="L65" s="44"/>
    </row>
    <row r="66" spans="1:12" x14ac:dyDescent="0.25">
      <c r="A66" s="46"/>
      <c r="D66" s="42"/>
      <c r="F66" s="43"/>
      <c r="H66" s="43"/>
      <c r="J66" s="43"/>
      <c r="K66" s="44"/>
      <c r="L66" s="44"/>
    </row>
    <row r="67" spans="1:12" x14ac:dyDescent="0.25">
      <c r="D67" s="42"/>
      <c r="F67" s="43"/>
      <c r="H67" s="43"/>
      <c r="J67" s="43"/>
      <c r="K67" s="44"/>
      <c r="L67" s="44"/>
    </row>
    <row r="68" spans="1:12" x14ac:dyDescent="0.25">
      <c r="A68" s="46"/>
      <c r="D68" s="42"/>
      <c r="F68" s="43"/>
      <c r="H68" s="43"/>
      <c r="J68" s="43"/>
      <c r="K68" s="44"/>
      <c r="L68" s="44"/>
    </row>
    <row r="69" spans="1:12" x14ac:dyDescent="0.25">
      <c r="D69" s="42"/>
      <c r="F69" s="43"/>
      <c r="H69" s="43"/>
      <c r="J69" s="43"/>
      <c r="K69" s="44"/>
      <c r="L69" s="44"/>
    </row>
    <row r="70" spans="1:12" x14ac:dyDescent="0.25">
      <c r="A70" s="46"/>
      <c r="D70" s="42"/>
      <c r="F70" s="43"/>
      <c r="H70" s="43"/>
      <c r="J70" s="43"/>
      <c r="K70" s="44"/>
      <c r="L70" s="44"/>
    </row>
    <row r="71" spans="1:12" x14ac:dyDescent="0.25">
      <c r="D71" s="42"/>
      <c r="F71" s="43"/>
      <c r="H71" s="43"/>
      <c r="J71" s="43"/>
      <c r="K71" s="44"/>
      <c r="L71" s="44"/>
    </row>
    <row r="72" spans="1:12" x14ac:dyDescent="0.25">
      <c r="A72" s="46"/>
      <c r="D72" s="42"/>
      <c r="F72" s="43"/>
      <c r="H72" s="43"/>
      <c r="J72" s="43"/>
      <c r="K72" s="44"/>
      <c r="L72" s="44"/>
    </row>
    <row r="73" spans="1:12" x14ac:dyDescent="0.25">
      <c r="D73" s="42"/>
      <c r="F73" s="43"/>
      <c r="H73" s="43"/>
      <c r="J73" s="43"/>
      <c r="K73" s="44"/>
      <c r="L73" s="44"/>
    </row>
    <row r="74" spans="1:12" x14ac:dyDescent="0.25">
      <c r="A74" s="46"/>
      <c r="D74" s="42"/>
      <c r="F74" s="43"/>
      <c r="H74" s="43"/>
      <c r="J74" s="43"/>
      <c r="K74" s="44"/>
      <c r="L74" s="44"/>
    </row>
    <row r="75" spans="1:12" x14ac:dyDescent="0.25">
      <c r="D75" s="42"/>
      <c r="F75" s="43"/>
      <c r="H75" s="43"/>
      <c r="J75" s="43"/>
      <c r="K75" s="44"/>
      <c r="L75" s="44"/>
    </row>
    <row r="76" spans="1:12" x14ac:dyDescent="0.25">
      <c r="A76" s="46"/>
      <c r="D76" s="42"/>
      <c r="F76" s="43"/>
      <c r="H76" s="43"/>
      <c r="J76" s="43"/>
      <c r="K76" s="44"/>
      <c r="L76" s="44"/>
    </row>
    <row r="77" spans="1:12" x14ac:dyDescent="0.25">
      <c r="D77" s="42"/>
      <c r="F77" s="43"/>
      <c r="H77" s="43"/>
      <c r="J77" s="43"/>
      <c r="K77" s="44"/>
      <c r="L77" s="44"/>
    </row>
    <row r="78" spans="1:12" x14ac:dyDescent="0.25">
      <c r="A78" s="46"/>
      <c r="D78" s="42"/>
      <c r="F78" s="43"/>
      <c r="H78" s="43"/>
      <c r="J78" s="43"/>
      <c r="K78" s="44"/>
      <c r="L78" s="44"/>
    </row>
    <row r="79" spans="1:12" x14ac:dyDescent="0.25">
      <c r="D79" s="42"/>
      <c r="F79" s="43"/>
      <c r="H79" s="43"/>
      <c r="J79" s="43"/>
      <c r="K79" s="44"/>
      <c r="L79" s="44"/>
    </row>
    <row r="80" spans="1:12" x14ac:dyDescent="0.25">
      <c r="A80" s="46"/>
      <c r="D80" s="42"/>
      <c r="F80" s="43"/>
      <c r="H80" s="43"/>
      <c r="J80" s="43"/>
      <c r="K80" s="44"/>
      <c r="L80" s="44"/>
    </row>
    <row r="81" spans="1:12" x14ac:dyDescent="0.25">
      <c r="D81" s="42"/>
      <c r="F81" s="43"/>
      <c r="H81" s="43"/>
      <c r="J81" s="43"/>
      <c r="K81" s="44"/>
      <c r="L81" s="44"/>
    </row>
    <row r="82" spans="1:12" x14ac:dyDescent="0.25">
      <c r="A82" s="46"/>
      <c r="D82" s="42"/>
      <c r="F82" s="43"/>
      <c r="H82" s="43"/>
      <c r="J82" s="43"/>
      <c r="K82" s="44"/>
      <c r="L82" s="44"/>
    </row>
    <row r="83" spans="1:12" x14ac:dyDescent="0.25">
      <c r="D83" s="42"/>
      <c r="F83" s="43"/>
      <c r="H83" s="43"/>
      <c r="J83" s="43"/>
      <c r="K83" s="44"/>
      <c r="L83" s="44"/>
    </row>
    <row r="84" spans="1:12" x14ac:dyDescent="0.25">
      <c r="A84" s="46"/>
      <c r="D84" s="42"/>
      <c r="F84" s="43"/>
      <c r="H84" s="43"/>
      <c r="J84" s="43"/>
      <c r="K84" s="44"/>
      <c r="L84" s="44"/>
    </row>
    <row r="85" spans="1:12" x14ac:dyDescent="0.25">
      <c r="D85" s="42"/>
      <c r="F85" s="43"/>
      <c r="H85" s="43"/>
      <c r="J85" s="43"/>
      <c r="K85" s="44"/>
      <c r="L85" s="44"/>
    </row>
    <row r="86" spans="1:12" x14ac:dyDescent="0.25">
      <c r="A86" s="46"/>
      <c r="D86" s="42"/>
      <c r="F86" s="43"/>
      <c r="H86" s="43"/>
      <c r="J86" s="43"/>
      <c r="K86" s="44"/>
      <c r="L86" s="44"/>
    </row>
    <row r="87" spans="1:12" x14ac:dyDescent="0.25">
      <c r="D87" s="42"/>
      <c r="F87" s="43"/>
      <c r="H87" s="43"/>
      <c r="J87" s="43"/>
      <c r="K87" s="44"/>
      <c r="L87" s="44"/>
    </row>
    <row r="88" spans="1:12" x14ac:dyDescent="0.25">
      <c r="A88" s="46"/>
      <c r="D88" s="42"/>
      <c r="F88" s="43"/>
      <c r="H88" s="43"/>
      <c r="J88" s="43"/>
      <c r="K88" s="44"/>
      <c r="L88" s="44"/>
    </row>
    <row r="89" spans="1:12" x14ac:dyDescent="0.25">
      <c r="D89" s="42"/>
      <c r="F89" s="43"/>
      <c r="H89" s="43"/>
      <c r="J89" s="43"/>
      <c r="K89" s="44"/>
      <c r="L89" s="44"/>
    </row>
    <row r="90" spans="1:12" x14ac:dyDescent="0.25">
      <c r="A90" s="46"/>
      <c r="D90" s="42"/>
      <c r="F90" s="43"/>
      <c r="H90" s="43"/>
      <c r="J90" s="43"/>
      <c r="K90" s="44"/>
      <c r="L90" s="44"/>
    </row>
    <row r="91" spans="1:12" x14ac:dyDescent="0.25">
      <c r="D91" s="42"/>
      <c r="F91" s="43"/>
      <c r="H91" s="43"/>
      <c r="J91" s="43"/>
      <c r="K91" s="44"/>
      <c r="L91" s="44"/>
    </row>
    <row r="92" spans="1:12" x14ac:dyDescent="0.25">
      <c r="A92" s="46"/>
      <c r="D92" s="42"/>
      <c r="F92" s="43"/>
      <c r="H92" s="43"/>
      <c r="J92" s="43"/>
      <c r="K92" s="44"/>
      <c r="L92" s="44"/>
    </row>
    <row r="93" spans="1:12" x14ac:dyDescent="0.25">
      <c r="D93" s="42"/>
      <c r="F93" s="43"/>
      <c r="H93" s="43"/>
      <c r="J93" s="43"/>
      <c r="K93" s="44"/>
      <c r="L93" s="44"/>
    </row>
    <row r="94" spans="1:12" x14ac:dyDescent="0.25">
      <c r="A94" s="46"/>
      <c r="D94" s="42"/>
      <c r="F94" s="43"/>
      <c r="H94" s="43"/>
      <c r="J94" s="43"/>
      <c r="K94" s="44"/>
      <c r="L94" s="44"/>
    </row>
    <row r="95" spans="1:12" x14ac:dyDescent="0.25">
      <c r="D95" s="42"/>
      <c r="F95" s="43"/>
      <c r="H95" s="43"/>
      <c r="J95" s="43"/>
      <c r="K95" s="44"/>
      <c r="L95" s="44"/>
    </row>
    <row r="96" spans="1:12" x14ac:dyDescent="0.25">
      <c r="A96" s="46"/>
      <c r="D96" s="42"/>
      <c r="F96" s="43"/>
      <c r="H96" s="43"/>
      <c r="J96" s="43"/>
      <c r="K96" s="44"/>
      <c r="L96" s="44"/>
    </row>
    <row r="97" spans="1:12" x14ac:dyDescent="0.25">
      <c r="D97" s="42"/>
      <c r="F97" s="43"/>
      <c r="H97" s="43"/>
      <c r="J97" s="43"/>
      <c r="K97" s="44"/>
      <c r="L97" s="44"/>
    </row>
    <row r="98" spans="1:12" x14ac:dyDescent="0.25">
      <c r="A98" s="46"/>
      <c r="D98" s="42"/>
      <c r="F98" s="43"/>
      <c r="H98" s="43"/>
      <c r="J98" s="43"/>
      <c r="K98" s="44"/>
      <c r="L98" s="44"/>
    </row>
    <row r="99" spans="1:12" x14ac:dyDescent="0.25">
      <c r="D99" s="42"/>
      <c r="F99" s="43"/>
      <c r="H99" s="43"/>
      <c r="J99" s="43"/>
      <c r="K99" s="44"/>
      <c r="L99" s="44"/>
    </row>
    <row r="100" spans="1:12" x14ac:dyDescent="0.25">
      <c r="A100" s="46"/>
      <c r="D100" s="42"/>
      <c r="F100" s="43"/>
      <c r="H100" s="43"/>
      <c r="J100" s="43"/>
      <c r="K100" s="44"/>
      <c r="L100" s="44"/>
    </row>
    <row r="101" spans="1:12" x14ac:dyDescent="0.25">
      <c r="D101" s="42"/>
      <c r="F101" s="43"/>
      <c r="H101" s="43"/>
      <c r="J101" s="43"/>
      <c r="K101" s="44"/>
      <c r="L101" s="44"/>
    </row>
    <row r="102" spans="1:12" x14ac:dyDescent="0.25">
      <c r="A102" s="46"/>
      <c r="D102" s="42"/>
      <c r="F102" s="43"/>
      <c r="H102" s="43"/>
      <c r="J102" s="43"/>
      <c r="K102" s="44"/>
      <c r="L102" s="44"/>
    </row>
    <row r="103" spans="1:12" x14ac:dyDescent="0.25">
      <c r="D103" s="42"/>
      <c r="F103" s="43"/>
      <c r="H103" s="43"/>
      <c r="J103" s="43"/>
      <c r="K103" s="44"/>
      <c r="L103" s="44"/>
    </row>
    <row r="104" spans="1:12" x14ac:dyDescent="0.25">
      <c r="A104" s="46"/>
      <c r="D104" s="42"/>
      <c r="F104" s="43"/>
      <c r="H104" s="43"/>
      <c r="J104" s="43"/>
      <c r="K104" s="44"/>
      <c r="L104" s="44"/>
    </row>
    <row r="105" spans="1:12" x14ac:dyDescent="0.25">
      <c r="D105" s="42"/>
      <c r="F105" s="43"/>
      <c r="H105" s="43"/>
      <c r="J105" s="43"/>
      <c r="K105" s="44"/>
      <c r="L105" s="44"/>
    </row>
    <row r="106" spans="1:12" x14ac:dyDescent="0.25">
      <c r="A106" s="46"/>
      <c r="D106" s="42"/>
      <c r="F106" s="43"/>
      <c r="H106" s="43"/>
      <c r="J106" s="43"/>
      <c r="K106" s="44"/>
      <c r="L106" s="44"/>
    </row>
    <row r="107" spans="1:12" x14ac:dyDescent="0.25">
      <c r="D107" s="42"/>
      <c r="F107" s="43"/>
      <c r="H107" s="43"/>
      <c r="J107" s="43"/>
      <c r="K107" s="44"/>
      <c r="L107" s="44"/>
    </row>
    <row r="108" spans="1:12" x14ac:dyDescent="0.25">
      <c r="A108" s="46"/>
      <c r="D108" s="42"/>
      <c r="F108" s="43"/>
      <c r="H108" s="43"/>
      <c r="J108" s="43"/>
      <c r="K108" s="44"/>
      <c r="L108" s="44"/>
    </row>
    <row r="109" spans="1:12" x14ac:dyDescent="0.25">
      <c r="D109" s="42"/>
      <c r="F109" s="43"/>
      <c r="H109" s="43"/>
      <c r="J109" s="43"/>
      <c r="K109" s="44"/>
      <c r="L109" s="44"/>
    </row>
    <row r="110" spans="1:12" x14ac:dyDescent="0.25">
      <c r="A110" s="46"/>
      <c r="D110" s="42"/>
      <c r="F110" s="43"/>
      <c r="H110" s="43"/>
      <c r="J110" s="43"/>
      <c r="K110" s="44"/>
      <c r="L110" s="44"/>
    </row>
    <row r="111" spans="1:12" x14ac:dyDescent="0.25">
      <c r="D111" s="42"/>
      <c r="F111" s="43"/>
      <c r="H111" s="43"/>
      <c r="J111" s="43"/>
      <c r="K111" s="44"/>
      <c r="L111" s="44"/>
    </row>
    <row r="112" spans="1:12" x14ac:dyDescent="0.25">
      <c r="A112" s="46"/>
      <c r="D112" s="42"/>
      <c r="F112" s="43"/>
      <c r="H112" s="43"/>
      <c r="J112" s="43"/>
      <c r="K112" s="44"/>
      <c r="L112" s="44"/>
    </row>
    <row r="113" spans="1:12" x14ac:dyDescent="0.25">
      <c r="D113" s="42"/>
      <c r="F113" s="43"/>
      <c r="H113" s="43"/>
      <c r="J113" s="43"/>
      <c r="K113" s="44"/>
      <c r="L113" s="44"/>
    </row>
    <row r="114" spans="1:12" x14ac:dyDescent="0.25">
      <c r="A114" s="46"/>
      <c r="D114" s="42"/>
      <c r="F114" s="43"/>
      <c r="H114" s="43"/>
      <c r="J114" s="43"/>
      <c r="K114" s="44"/>
      <c r="L114" s="44"/>
    </row>
    <row r="115" spans="1:12" x14ac:dyDescent="0.25">
      <c r="D115" s="42"/>
      <c r="F115" s="43"/>
      <c r="H115" s="43"/>
      <c r="J115" s="43"/>
      <c r="K115" s="44"/>
      <c r="L115" s="44"/>
    </row>
    <row r="116" spans="1:12" x14ac:dyDescent="0.25">
      <c r="A116" s="46"/>
      <c r="D116" s="42"/>
      <c r="F116" s="43"/>
      <c r="H116" s="43"/>
      <c r="J116" s="43"/>
      <c r="K116" s="44"/>
      <c r="L116" s="44"/>
    </row>
    <row r="117" spans="1:12" x14ac:dyDescent="0.25">
      <c r="D117" s="42"/>
      <c r="F117" s="43"/>
      <c r="H117" s="43"/>
      <c r="J117" s="43"/>
      <c r="K117" s="44"/>
      <c r="L117" s="44"/>
    </row>
    <row r="118" spans="1:12" x14ac:dyDescent="0.25">
      <c r="A118" s="46"/>
      <c r="D118" s="42"/>
      <c r="F118" s="43"/>
      <c r="H118" s="43"/>
      <c r="J118" s="43"/>
      <c r="K118" s="44"/>
      <c r="L118" s="44"/>
    </row>
    <row r="119" spans="1:12" x14ac:dyDescent="0.25">
      <c r="D119" s="42"/>
      <c r="F119" s="43"/>
      <c r="H119" s="43"/>
      <c r="J119" s="43"/>
      <c r="K119" s="44"/>
      <c r="L119" s="44"/>
    </row>
    <row r="120" spans="1:12" x14ac:dyDescent="0.25">
      <c r="A120" s="46"/>
      <c r="D120" s="42"/>
      <c r="F120" s="43"/>
      <c r="H120" s="43"/>
      <c r="J120" s="43"/>
      <c r="K120" s="44"/>
      <c r="L120" s="44"/>
    </row>
    <row r="121" spans="1:12" x14ac:dyDescent="0.25">
      <c r="D121" s="42"/>
      <c r="F121" s="43"/>
      <c r="H121" s="43"/>
      <c r="J121" s="43"/>
      <c r="K121" s="44"/>
      <c r="L121" s="44"/>
    </row>
    <row r="122" spans="1:12" x14ac:dyDescent="0.25">
      <c r="A122" s="46"/>
      <c r="D122" s="42"/>
      <c r="F122" s="43"/>
      <c r="H122" s="43"/>
      <c r="J122" s="43"/>
      <c r="K122" s="44"/>
      <c r="L122" s="44"/>
    </row>
    <row r="123" spans="1:12" x14ac:dyDescent="0.25">
      <c r="D123" s="42"/>
      <c r="F123" s="43"/>
      <c r="H123" s="43"/>
      <c r="J123" s="43"/>
      <c r="K123" s="44"/>
      <c r="L123" s="44"/>
    </row>
    <row r="124" spans="1:12" x14ac:dyDescent="0.25">
      <c r="A124" s="46"/>
      <c r="D124" s="42"/>
      <c r="F124" s="43"/>
      <c r="H124" s="43"/>
      <c r="J124" s="43"/>
      <c r="K124" s="44"/>
      <c r="L124" s="44"/>
    </row>
    <row r="125" spans="1:12" x14ac:dyDescent="0.25">
      <c r="D125" s="42"/>
      <c r="F125" s="43"/>
      <c r="H125" s="43"/>
      <c r="J125" s="43"/>
      <c r="K125" s="44"/>
      <c r="L125" s="44"/>
    </row>
    <row r="126" spans="1:12" x14ac:dyDescent="0.25">
      <c r="A126" s="46"/>
      <c r="D126" s="42"/>
      <c r="F126" s="43"/>
      <c r="H126" s="43"/>
      <c r="J126" s="43"/>
      <c r="K126" s="44"/>
      <c r="L126" s="44"/>
    </row>
    <row r="127" spans="1:12" x14ac:dyDescent="0.25">
      <c r="D127" s="42"/>
      <c r="F127" s="43"/>
      <c r="H127" s="43"/>
      <c r="J127" s="43"/>
      <c r="K127" s="44"/>
      <c r="L127" s="44"/>
    </row>
    <row r="128" spans="1:12" x14ac:dyDescent="0.25">
      <c r="A128" s="46"/>
      <c r="D128" s="42"/>
      <c r="F128" s="43"/>
      <c r="H128" s="43"/>
      <c r="J128" s="43"/>
      <c r="K128" s="44"/>
      <c r="L128" s="44"/>
    </row>
    <row r="129" spans="1:12" x14ac:dyDescent="0.25">
      <c r="D129" s="42"/>
      <c r="F129" s="43"/>
      <c r="H129" s="43"/>
      <c r="J129" s="43"/>
      <c r="K129" s="44"/>
      <c r="L129" s="44"/>
    </row>
    <row r="130" spans="1:12" x14ac:dyDescent="0.25">
      <c r="A130" s="46"/>
      <c r="D130" s="42"/>
      <c r="F130" s="43"/>
      <c r="H130" s="43"/>
      <c r="J130" s="43"/>
      <c r="K130" s="44"/>
      <c r="L130" s="44"/>
    </row>
    <row r="131" spans="1:12" x14ac:dyDescent="0.25">
      <c r="D131" s="42"/>
      <c r="F131" s="43"/>
      <c r="H131" s="43"/>
      <c r="J131" s="43"/>
      <c r="K131" s="44"/>
      <c r="L131" s="44"/>
    </row>
    <row r="132" spans="1:12" x14ac:dyDescent="0.25">
      <c r="A132" s="46"/>
      <c r="D132" s="42"/>
      <c r="F132" s="43"/>
      <c r="H132" s="43"/>
      <c r="J132" s="43"/>
      <c r="K132" s="44"/>
      <c r="L132" s="44"/>
    </row>
    <row r="133" spans="1:12" x14ac:dyDescent="0.25">
      <c r="D133" s="42"/>
      <c r="F133" s="43"/>
      <c r="H133" s="43"/>
      <c r="J133" s="43"/>
      <c r="K133" s="44"/>
      <c r="L133" s="44"/>
    </row>
    <row r="134" spans="1:12" x14ac:dyDescent="0.25">
      <c r="A134" s="46"/>
      <c r="D134" s="42"/>
      <c r="F134" s="43"/>
      <c r="H134" s="43"/>
      <c r="J134" s="43"/>
      <c r="K134" s="44"/>
      <c r="L134" s="44"/>
    </row>
    <row r="135" spans="1:12" x14ac:dyDescent="0.25">
      <c r="D135" s="42"/>
      <c r="F135" s="43"/>
      <c r="H135" s="43"/>
      <c r="J135" s="43"/>
      <c r="K135" s="44"/>
      <c r="L135" s="44"/>
    </row>
    <row r="136" spans="1:12" x14ac:dyDescent="0.25">
      <c r="A136" s="46"/>
      <c r="D136" s="42"/>
      <c r="F136" s="43"/>
      <c r="H136" s="43"/>
      <c r="J136" s="43"/>
      <c r="K136" s="44"/>
      <c r="L136" s="44"/>
    </row>
    <row r="137" spans="1:12" x14ac:dyDescent="0.25">
      <c r="D137" s="42"/>
      <c r="F137" s="43"/>
      <c r="H137" s="43"/>
      <c r="J137" s="43"/>
      <c r="K137" s="44"/>
      <c r="L137" s="44"/>
    </row>
    <row r="138" spans="1:12" x14ac:dyDescent="0.25">
      <c r="A138" s="46"/>
      <c r="D138" s="42"/>
      <c r="F138" s="43"/>
      <c r="H138" s="43"/>
      <c r="J138" s="43"/>
      <c r="K138" s="44"/>
      <c r="L138" s="44"/>
    </row>
    <row r="139" spans="1:12" x14ac:dyDescent="0.25">
      <c r="D139" s="42"/>
      <c r="F139" s="43"/>
      <c r="H139" s="43"/>
      <c r="J139" s="43"/>
      <c r="K139" s="44"/>
      <c r="L139" s="44"/>
    </row>
    <row r="140" spans="1:12" x14ac:dyDescent="0.25">
      <c r="A140" s="46"/>
      <c r="D140" s="42"/>
      <c r="F140" s="43"/>
      <c r="H140" s="43"/>
      <c r="J140" s="43"/>
      <c r="K140" s="44"/>
      <c r="L140" s="44"/>
    </row>
    <row r="141" spans="1:12" x14ac:dyDescent="0.25">
      <c r="D141" s="42"/>
      <c r="F141" s="43"/>
      <c r="H141" s="43"/>
      <c r="J141" s="43"/>
      <c r="K141" s="44"/>
      <c r="L141" s="44"/>
    </row>
    <row r="142" spans="1:12" x14ac:dyDescent="0.25">
      <c r="A142" s="46"/>
      <c r="D142" s="42"/>
      <c r="F142" s="43"/>
      <c r="H142" s="43"/>
      <c r="J142" s="43"/>
      <c r="K142" s="44"/>
      <c r="L142" s="44"/>
    </row>
    <row r="143" spans="1:12" x14ac:dyDescent="0.25">
      <c r="D143" s="42"/>
      <c r="F143" s="43"/>
      <c r="H143" s="43"/>
      <c r="J143" s="43"/>
      <c r="K143" s="44"/>
      <c r="L143" s="44"/>
    </row>
    <row r="144" spans="1:12" x14ac:dyDescent="0.25">
      <c r="A144" s="46"/>
      <c r="D144" s="42"/>
      <c r="F144" s="43"/>
      <c r="H144" s="43"/>
      <c r="J144" s="43"/>
      <c r="K144" s="44"/>
      <c r="L144" s="44"/>
    </row>
    <row r="145" spans="1:12" x14ac:dyDescent="0.25">
      <c r="D145" s="42"/>
      <c r="F145" s="43"/>
      <c r="H145" s="43"/>
      <c r="J145" s="43"/>
      <c r="K145" s="44"/>
      <c r="L145" s="44"/>
    </row>
    <row r="146" spans="1:12" x14ac:dyDescent="0.25">
      <c r="A146" s="46"/>
      <c r="D146" s="42"/>
      <c r="F146" s="43"/>
      <c r="H146" s="43"/>
      <c r="J146" s="43"/>
      <c r="K146" s="44"/>
      <c r="L146" s="44"/>
    </row>
    <row r="147" spans="1:12" x14ac:dyDescent="0.25">
      <c r="D147" s="42"/>
      <c r="F147" s="43"/>
      <c r="H147" s="43"/>
      <c r="J147" s="43"/>
      <c r="K147" s="44"/>
      <c r="L147" s="44"/>
    </row>
    <row r="148" spans="1:12" x14ac:dyDescent="0.25">
      <c r="A148" s="46"/>
      <c r="D148" s="42"/>
      <c r="F148" s="43"/>
      <c r="H148" s="43"/>
      <c r="J148" s="43"/>
      <c r="K148" s="44"/>
      <c r="L148" s="44"/>
    </row>
    <row r="149" spans="1:12" x14ac:dyDescent="0.25">
      <c r="D149" s="42"/>
      <c r="F149" s="43"/>
      <c r="H149" s="43"/>
      <c r="J149" s="43"/>
      <c r="K149" s="44"/>
      <c r="L149" s="44"/>
    </row>
    <row r="150" spans="1:12" x14ac:dyDescent="0.25">
      <c r="A150" s="46"/>
      <c r="D150" s="42"/>
      <c r="F150" s="43"/>
      <c r="H150" s="43"/>
      <c r="J150" s="43"/>
      <c r="K150" s="44"/>
      <c r="L150" s="44"/>
    </row>
    <row r="151" spans="1:12" x14ac:dyDescent="0.25">
      <c r="D151" s="42"/>
      <c r="F151" s="43"/>
      <c r="H151" s="43"/>
      <c r="J151" s="43"/>
      <c r="K151" s="44"/>
      <c r="L151" s="44"/>
    </row>
    <row r="152" spans="1:12" x14ac:dyDescent="0.25">
      <c r="A152" s="46"/>
      <c r="D152" s="42"/>
      <c r="F152" s="43"/>
      <c r="H152" s="43"/>
      <c r="J152" s="43"/>
      <c r="K152" s="44"/>
      <c r="L152" s="44"/>
    </row>
    <row r="153" spans="1:12" x14ac:dyDescent="0.25">
      <c r="D153" s="42"/>
      <c r="F153" s="43"/>
      <c r="H153" s="43"/>
      <c r="J153" s="43"/>
      <c r="K153" s="44"/>
      <c r="L153" s="44"/>
    </row>
    <row r="154" spans="1:12" x14ac:dyDescent="0.25">
      <c r="A154" s="46"/>
      <c r="D154" s="42"/>
      <c r="F154" s="43"/>
      <c r="H154" s="43"/>
      <c r="J154" s="43"/>
      <c r="K154" s="44"/>
      <c r="L154" s="44"/>
    </row>
    <row r="155" spans="1:12" x14ac:dyDescent="0.25">
      <c r="D155" s="42"/>
      <c r="F155" s="43"/>
      <c r="H155" s="43"/>
      <c r="J155" s="43"/>
      <c r="K155" s="44"/>
      <c r="L155" s="44"/>
    </row>
    <row r="156" spans="1:12" x14ac:dyDescent="0.25">
      <c r="A156" s="46"/>
      <c r="D156" s="42"/>
      <c r="F156" s="43"/>
      <c r="H156" s="43"/>
      <c r="J156" s="43"/>
      <c r="K156" s="44"/>
      <c r="L156" s="44"/>
    </row>
    <row r="157" spans="1:12" x14ac:dyDescent="0.25">
      <c r="D157" s="42"/>
      <c r="F157" s="43"/>
      <c r="H157" s="43"/>
      <c r="J157" s="43"/>
      <c r="K157" s="44"/>
      <c r="L157" s="44"/>
    </row>
    <row r="158" spans="1:12" x14ac:dyDescent="0.25">
      <c r="A158" s="46"/>
      <c r="D158" s="42"/>
      <c r="F158" s="43"/>
      <c r="H158" s="43"/>
      <c r="J158" s="43"/>
      <c r="K158" s="44"/>
      <c r="L158" s="44"/>
    </row>
    <row r="159" spans="1:12" x14ac:dyDescent="0.25">
      <c r="D159" s="42"/>
      <c r="F159" s="43"/>
      <c r="H159" s="43"/>
      <c r="J159" s="43"/>
      <c r="K159" s="44"/>
      <c r="L159" s="44"/>
    </row>
    <row r="160" spans="1:12" x14ac:dyDescent="0.25">
      <c r="A160" s="46"/>
      <c r="D160" s="42"/>
      <c r="F160" s="43"/>
      <c r="H160" s="43"/>
      <c r="J160" s="43"/>
      <c r="K160" s="44"/>
      <c r="L160" s="44"/>
    </row>
    <row r="161" spans="1:12" x14ac:dyDescent="0.25">
      <c r="D161" s="42"/>
      <c r="F161" s="43"/>
      <c r="H161" s="43"/>
      <c r="J161" s="43"/>
      <c r="K161" s="44"/>
      <c r="L161" s="44"/>
    </row>
    <row r="162" spans="1:12" x14ac:dyDescent="0.25">
      <c r="A162" s="46"/>
      <c r="D162" s="42"/>
      <c r="F162" s="43"/>
      <c r="H162" s="43"/>
      <c r="J162" s="43"/>
      <c r="K162" s="44"/>
      <c r="L162" s="44"/>
    </row>
    <row r="163" spans="1:12" x14ac:dyDescent="0.25">
      <c r="D163" s="42"/>
      <c r="F163" s="43"/>
      <c r="H163" s="43"/>
      <c r="J163" s="43"/>
      <c r="K163" s="44"/>
      <c r="L163" s="44"/>
    </row>
    <row r="164" spans="1:12" x14ac:dyDescent="0.25">
      <c r="A164" s="46"/>
      <c r="D164" s="42"/>
      <c r="F164" s="43"/>
      <c r="H164" s="43"/>
      <c r="J164" s="43"/>
      <c r="K164" s="44"/>
      <c r="L164" s="44"/>
    </row>
    <row r="165" spans="1:12" x14ac:dyDescent="0.25">
      <c r="D165" s="42"/>
      <c r="F165" s="43"/>
      <c r="H165" s="43"/>
      <c r="J165" s="43"/>
      <c r="K165" s="44"/>
      <c r="L165" s="44"/>
    </row>
    <row r="166" spans="1:12" x14ac:dyDescent="0.25">
      <c r="A166" s="46"/>
      <c r="D166" s="42"/>
      <c r="F166" s="43"/>
      <c r="H166" s="43"/>
      <c r="J166" s="43"/>
      <c r="K166" s="44"/>
      <c r="L166" s="44"/>
    </row>
    <row r="167" spans="1:12" x14ac:dyDescent="0.25">
      <c r="D167" s="42"/>
      <c r="F167" s="43"/>
      <c r="H167" s="43"/>
      <c r="J167" s="43"/>
      <c r="K167" s="44"/>
      <c r="L167" s="44"/>
    </row>
    <row r="168" spans="1:12" x14ac:dyDescent="0.25">
      <c r="A168" s="46"/>
      <c r="D168" s="42"/>
      <c r="F168" s="43"/>
      <c r="H168" s="43"/>
      <c r="J168" s="43"/>
      <c r="K168" s="44"/>
      <c r="L168" s="44"/>
    </row>
    <row r="169" spans="1:12" x14ac:dyDescent="0.25">
      <c r="D169" s="42"/>
      <c r="F169" s="43"/>
      <c r="H169" s="43"/>
      <c r="J169" s="43"/>
      <c r="K169" s="44"/>
      <c r="L169" s="44"/>
    </row>
    <row r="170" spans="1:12" x14ac:dyDescent="0.25">
      <c r="A170" s="46"/>
      <c r="D170" s="42"/>
      <c r="F170" s="43"/>
      <c r="H170" s="43"/>
      <c r="J170" s="43"/>
      <c r="K170" s="44"/>
      <c r="L170" s="44"/>
    </row>
    <row r="171" spans="1:12" x14ac:dyDescent="0.25">
      <c r="D171" s="42"/>
      <c r="F171" s="43"/>
      <c r="H171" s="43"/>
      <c r="J171" s="43"/>
      <c r="K171" s="44"/>
      <c r="L171" s="44"/>
    </row>
    <row r="172" spans="1:12" x14ac:dyDescent="0.25">
      <c r="A172" s="46"/>
      <c r="D172" s="42"/>
      <c r="F172" s="43"/>
      <c r="H172" s="43"/>
      <c r="J172" s="43"/>
      <c r="K172" s="44"/>
      <c r="L172" s="44"/>
    </row>
    <row r="173" spans="1:12" x14ac:dyDescent="0.25">
      <c r="D173" s="42"/>
      <c r="F173" s="43"/>
      <c r="H173" s="43"/>
      <c r="J173" s="43"/>
      <c r="K173" s="44"/>
      <c r="L173" s="44"/>
    </row>
    <row r="174" spans="1:12" x14ac:dyDescent="0.25">
      <c r="A174" s="46"/>
      <c r="D174" s="42"/>
      <c r="F174" s="43"/>
      <c r="H174" s="43"/>
      <c r="J174" s="43"/>
      <c r="K174" s="44"/>
      <c r="L174" s="44"/>
    </row>
    <row r="175" spans="1:12" x14ac:dyDescent="0.25">
      <c r="D175" s="42"/>
      <c r="F175" s="43"/>
      <c r="H175" s="43"/>
      <c r="J175" s="43"/>
      <c r="K175" s="44"/>
      <c r="L175" s="44"/>
    </row>
    <row r="176" spans="1:12" x14ac:dyDescent="0.25">
      <c r="A176" s="46"/>
      <c r="D176" s="42"/>
      <c r="F176" s="43"/>
      <c r="H176" s="43"/>
      <c r="J176" s="43"/>
      <c r="K176" s="44"/>
      <c r="L176" s="44"/>
    </row>
    <row r="177" spans="1:12" x14ac:dyDescent="0.25">
      <c r="D177" s="42"/>
      <c r="F177" s="43"/>
      <c r="H177" s="43"/>
      <c r="J177" s="43"/>
      <c r="K177" s="44"/>
      <c r="L177" s="44"/>
    </row>
    <row r="178" spans="1:12" x14ac:dyDescent="0.25">
      <c r="A178" s="46"/>
      <c r="D178" s="42"/>
      <c r="F178" s="43"/>
      <c r="H178" s="43"/>
      <c r="J178" s="43"/>
      <c r="K178" s="44"/>
      <c r="L178" s="44"/>
    </row>
    <row r="179" spans="1:12" x14ac:dyDescent="0.25">
      <c r="A179" s="46"/>
      <c r="D179" s="42"/>
      <c r="F179" s="43"/>
      <c r="H179" s="43"/>
      <c r="J179" s="43"/>
      <c r="K179" s="44"/>
      <c r="L179" s="44"/>
    </row>
    <row r="180" spans="1:12" x14ac:dyDescent="0.25">
      <c r="D180" s="42"/>
      <c r="F180" s="43"/>
      <c r="H180" s="43"/>
      <c r="J180" s="43"/>
      <c r="K180" s="44"/>
      <c r="L180" s="44"/>
    </row>
    <row r="181" spans="1:12" x14ac:dyDescent="0.25">
      <c r="A181" s="46"/>
      <c r="D181" s="42"/>
      <c r="F181" s="43"/>
      <c r="H181" s="43"/>
      <c r="J181" s="43"/>
      <c r="K181" s="44"/>
      <c r="L181" s="44"/>
    </row>
    <row r="182" spans="1:12" x14ac:dyDescent="0.25">
      <c r="D182" s="42"/>
      <c r="F182" s="43"/>
      <c r="H182" s="43"/>
      <c r="J182" s="43"/>
      <c r="K182" s="44"/>
      <c r="L182" s="44"/>
    </row>
    <row r="183" spans="1:12" x14ac:dyDescent="0.25">
      <c r="A183" s="46"/>
      <c r="D183" s="42"/>
      <c r="F183" s="43"/>
      <c r="K183" s="44"/>
      <c r="L183" s="44"/>
    </row>
    <row r="184" spans="1:12" x14ac:dyDescent="0.25">
      <c r="D184" s="42"/>
      <c r="F184" s="43"/>
      <c r="K184" s="44"/>
      <c r="L184" s="44"/>
    </row>
    <row r="185" spans="1:12" x14ac:dyDescent="0.25">
      <c r="A185" s="46"/>
      <c r="B185" s="48"/>
      <c r="D185" s="42"/>
      <c r="F185" s="43"/>
      <c r="K185" s="44"/>
      <c r="L185" s="44"/>
    </row>
    <row r="186" spans="1:12" x14ac:dyDescent="0.25">
      <c r="B186" s="48"/>
      <c r="D186" s="42"/>
      <c r="F186" s="43"/>
      <c r="K186" s="44"/>
      <c r="L186" s="44"/>
    </row>
    <row r="187" spans="1:12" x14ac:dyDescent="0.25">
      <c r="A187" s="46"/>
      <c r="B187" s="48"/>
      <c r="D187" s="42"/>
      <c r="F187" s="43"/>
      <c r="K187" s="44"/>
      <c r="L187" s="44"/>
    </row>
    <row r="188" spans="1:12" ht="69" customHeight="1" x14ac:dyDescent="0.25">
      <c r="B188" s="48"/>
      <c r="D188" s="42"/>
      <c r="F188" s="43"/>
      <c r="K188" s="44"/>
      <c r="L188" s="44"/>
    </row>
    <row r="189" spans="1:12" x14ac:dyDescent="0.25">
      <c r="A189" s="46"/>
      <c r="B189" s="48"/>
      <c r="D189" s="42"/>
      <c r="F189" s="43"/>
      <c r="K189" s="44"/>
      <c r="L189" s="44"/>
    </row>
    <row r="190" spans="1:12" x14ac:dyDescent="0.25">
      <c r="B190" s="48"/>
      <c r="D190" s="42"/>
      <c r="F190" s="43"/>
      <c r="K190" s="44"/>
      <c r="L190" s="44"/>
    </row>
    <row r="191" spans="1:12" x14ac:dyDescent="0.25">
      <c r="A191" s="46"/>
      <c r="B191" s="48"/>
      <c r="D191" s="42"/>
      <c r="F191" s="43"/>
      <c r="K191" s="44"/>
      <c r="L191" s="44"/>
    </row>
    <row r="192" spans="1:12" x14ac:dyDescent="0.25">
      <c r="B192" s="48"/>
      <c r="D192" s="42"/>
      <c r="F192" s="43"/>
      <c r="K192" s="44"/>
      <c r="L192" s="44"/>
    </row>
    <row r="193" spans="1:12" x14ac:dyDescent="0.25">
      <c r="A193" s="46"/>
      <c r="B193" s="48"/>
      <c r="D193" s="42"/>
      <c r="F193" s="43"/>
      <c r="K193" s="44"/>
      <c r="L193" s="44"/>
    </row>
    <row r="194" spans="1:12" ht="34.5" customHeight="1" x14ac:dyDescent="0.25">
      <c r="B194" s="48"/>
      <c r="D194" s="42"/>
      <c r="F194" s="43"/>
      <c r="K194" s="44"/>
      <c r="L194" s="44"/>
    </row>
    <row r="195" spans="1:12" x14ac:dyDescent="0.25">
      <c r="A195" s="46"/>
      <c r="B195" s="48"/>
      <c r="D195" s="42"/>
      <c r="F195" s="43"/>
      <c r="K195" s="44"/>
      <c r="L195" s="44"/>
    </row>
    <row r="196" spans="1:12" ht="31.5" customHeight="1" x14ac:dyDescent="0.25">
      <c r="B196" s="48"/>
      <c r="D196" s="42"/>
      <c r="F196" s="43"/>
      <c r="K196" s="44"/>
      <c r="L196" s="44"/>
    </row>
    <row r="197" spans="1:12" ht="46.5" customHeight="1" x14ac:dyDescent="0.25">
      <c r="A197" s="46"/>
      <c r="B197" s="48"/>
      <c r="D197" s="42"/>
      <c r="F197" s="43"/>
      <c r="K197" s="44"/>
      <c r="L197" s="44"/>
    </row>
    <row r="198" spans="1:12" x14ac:dyDescent="0.25">
      <c r="C198" s="15"/>
      <c r="D198" s="15"/>
      <c r="E198" s="15"/>
      <c r="F198" s="15"/>
      <c r="G198" s="15"/>
      <c r="H198" s="15"/>
      <c r="I198" s="15"/>
      <c r="J198" s="15"/>
      <c r="K198" s="15"/>
      <c r="L198" s="15"/>
    </row>
    <row r="199" spans="1:12" x14ac:dyDescent="0.25">
      <c r="A199" s="46"/>
      <c r="C199" s="15"/>
      <c r="D199" s="15"/>
      <c r="E199" s="15"/>
      <c r="F199" s="15"/>
      <c r="G199" s="15"/>
      <c r="H199" s="15"/>
      <c r="I199" s="15"/>
      <c r="J199" s="15"/>
      <c r="K199" s="15"/>
      <c r="L199" s="15"/>
    </row>
    <row r="200" spans="1:12" x14ac:dyDescent="0.25">
      <c r="C200" s="15"/>
      <c r="D200" s="15"/>
      <c r="E200" s="15"/>
      <c r="F200" s="15"/>
      <c r="G200" s="15"/>
      <c r="H200" s="15"/>
      <c r="I200" s="15"/>
      <c r="J200" s="15"/>
      <c r="K200" s="15"/>
      <c r="L200" s="15"/>
    </row>
    <row r="201" spans="1:12" x14ac:dyDescent="0.25">
      <c r="A201" s="46"/>
      <c r="C201" s="15"/>
      <c r="D201" s="15"/>
      <c r="E201" s="15"/>
      <c r="F201" s="15"/>
      <c r="G201" s="15"/>
      <c r="H201" s="15"/>
      <c r="I201" s="15"/>
      <c r="J201" s="15"/>
      <c r="K201" s="15"/>
      <c r="L201" s="15"/>
    </row>
    <row r="202" spans="1:12" x14ac:dyDescent="0.25">
      <c r="C202" s="15"/>
      <c r="D202" s="15"/>
      <c r="E202" s="15"/>
      <c r="F202" s="15"/>
      <c r="G202" s="15"/>
      <c r="H202" s="15"/>
      <c r="I202" s="15"/>
      <c r="J202" s="15"/>
      <c r="K202" s="15"/>
      <c r="L202" s="15"/>
    </row>
    <row r="203" spans="1:12" ht="44.1" customHeight="1" x14ac:dyDescent="0.25">
      <c r="B203" s="10"/>
      <c r="C203" s="10"/>
      <c r="D203" s="10"/>
      <c r="E203" s="10"/>
      <c r="F203" s="10"/>
      <c r="G203" s="10"/>
      <c r="H203" s="10"/>
      <c r="I203" s="10"/>
      <c r="J203" s="9"/>
      <c r="K203" s="9"/>
      <c r="L203" s="9"/>
    </row>
    <row r="204" spans="1:12" x14ac:dyDescent="0.25">
      <c r="A204" s="46"/>
      <c r="D204" s="42"/>
      <c r="F204" s="43"/>
      <c r="K204" s="44"/>
      <c r="L204" s="44"/>
    </row>
    <row r="205" spans="1:12" ht="33.75" customHeight="1" x14ac:dyDescent="0.25">
      <c r="B205" s="8"/>
      <c r="C205" s="8"/>
      <c r="D205" s="8"/>
      <c r="E205" s="8"/>
      <c r="F205" s="8"/>
      <c r="G205" s="8"/>
      <c r="H205" s="8"/>
      <c r="I205" s="8"/>
      <c r="K205" s="44"/>
      <c r="L205" s="44"/>
    </row>
    <row r="206" spans="1:12" x14ac:dyDescent="0.25">
      <c r="A206" s="46"/>
      <c r="D206" s="42"/>
      <c r="K206" s="44"/>
      <c r="L206" s="44"/>
    </row>
    <row r="207" spans="1:12" ht="38.25" customHeight="1" x14ac:dyDescent="0.25">
      <c r="D207" s="42"/>
      <c r="F207" s="7"/>
      <c r="G207" s="7"/>
      <c r="H207" s="7"/>
      <c r="I207" s="7"/>
      <c r="K207" s="44"/>
      <c r="L207" s="44"/>
    </row>
    <row r="208" spans="1:12" x14ac:dyDescent="0.25">
      <c r="A208" s="46"/>
      <c r="D208" s="42"/>
      <c r="K208" s="44"/>
      <c r="L208" s="44"/>
    </row>
    <row r="209" spans="1:12" x14ac:dyDescent="0.25">
      <c r="B209" s="6"/>
      <c r="C209" s="6"/>
      <c r="D209" s="6"/>
      <c r="E209" s="6"/>
      <c r="K209" s="44"/>
      <c r="L209" s="44"/>
    </row>
    <row r="210" spans="1:12" x14ac:dyDescent="0.25">
      <c r="A210" s="46"/>
      <c r="B210" s="6"/>
      <c r="C210" s="6"/>
      <c r="D210" s="6"/>
      <c r="E210" s="6"/>
      <c r="K210" s="44"/>
      <c r="L210" s="44"/>
    </row>
    <row r="211" spans="1:12" x14ac:dyDescent="0.25">
      <c r="B211" s="6"/>
      <c r="C211" s="6"/>
      <c r="D211" s="6"/>
      <c r="E211" s="6"/>
      <c r="K211" s="44"/>
      <c r="L211" s="44"/>
    </row>
    <row r="212" spans="1:12" x14ac:dyDescent="0.25">
      <c r="A212" s="46"/>
      <c r="D212" s="42"/>
      <c r="K212" s="44"/>
    </row>
    <row r="213" spans="1:12" x14ac:dyDescent="0.25">
      <c r="D213" s="42"/>
      <c r="K213" s="44"/>
    </row>
    <row r="214" spans="1:12" x14ac:dyDescent="0.25">
      <c r="A214" s="46"/>
      <c r="D214" s="42"/>
      <c r="K214" s="44"/>
    </row>
    <row r="215" spans="1:12" x14ac:dyDescent="0.25">
      <c r="D215" s="42"/>
      <c r="K215" s="44"/>
    </row>
    <row r="216" spans="1:12" x14ac:dyDescent="0.25">
      <c r="A216" s="46"/>
      <c r="D216" s="42"/>
      <c r="K216" s="44"/>
    </row>
    <row r="217" spans="1:12" x14ac:dyDescent="0.25">
      <c r="D217" s="42"/>
      <c r="K217" s="44"/>
    </row>
    <row r="218" spans="1:12" x14ac:dyDescent="0.25">
      <c r="A218" s="46"/>
      <c r="D218" s="42"/>
      <c r="K218" s="44"/>
    </row>
    <row r="219" spans="1:12" x14ac:dyDescent="0.25">
      <c r="D219" s="42"/>
      <c r="K219" s="44"/>
    </row>
    <row r="220" spans="1:12" x14ac:dyDescent="0.25">
      <c r="A220" s="46"/>
      <c r="D220" s="42"/>
    </row>
    <row r="221" spans="1:12" x14ac:dyDescent="0.25">
      <c r="D221" s="42"/>
    </row>
    <row r="222" spans="1:12" x14ac:dyDescent="0.25">
      <c r="A222" s="46"/>
    </row>
    <row r="224" spans="1:12" x14ac:dyDescent="0.25">
      <c r="A224" s="46"/>
    </row>
    <row r="226" spans="1:1" x14ac:dyDescent="0.25">
      <c r="A226" s="46"/>
    </row>
    <row r="228" spans="1:1" x14ac:dyDescent="0.25">
      <c r="A228" s="46"/>
    </row>
    <row r="230" spans="1:1" x14ac:dyDescent="0.25">
      <c r="A230" s="46"/>
    </row>
    <row r="232" spans="1:1" x14ac:dyDescent="0.25">
      <c r="A232" s="46"/>
    </row>
    <row r="234" spans="1:1" x14ac:dyDescent="0.25">
      <c r="A234" s="46"/>
    </row>
    <row r="236" spans="1:1" x14ac:dyDescent="0.25">
      <c r="A236" s="46"/>
    </row>
    <row r="238" spans="1:1" x14ac:dyDescent="0.25">
      <c r="A238" s="46"/>
    </row>
    <row r="240" spans="1:1" x14ac:dyDescent="0.25">
      <c r="A240" s="46"/>
    </row>
    <row r="242" spans="1:1" x14ac:dyDescent="0.25">
      <c r="A242" s="46"/>
    </row>
    <row r="244" spans="1:1" x14ac:dyDescent="0.25">
      <c r="A244" s="46"/>
    </row>
    <row r="246" spans="1:1" x14ac:dyDescent="0.25">
      <c r="A246" s="46"/>
    </row>
    <row r="248" spans="1:1" x14ac:dyDescent="0.25">
      <c r="A248" s="46"/>
    </row>
    <row r="250" spans="1:1" x14ac:dyDescent="0.25">
      <c r="A250" s="46"/>
    </row>
    <row r="252" spans="1:1" x14ac:dyDescent="0.25">
      <c r="A252" s="46"/>
    </row>
    <row r="254" spans="1:1" x14ac:dyDescent="0.25">
      <c r="A254" s="46"/>
    </row>
    <row r="256" spans="1:1" x14ac:dyDescent="0.25">
      <c r="A256" s="46"/>
    </row>
  </sheetData>
  <mergeCells count="11">
    <mergeCell ref="B205:I205"/>
    <mergeCell ref="F207:I207"/>
    <mergeCell ref="B209:E209"/>
    <mergeCell ref="B210:E210"/>
    <mergeCell ref="B211:E211"/>
    <mergeCell ref="A1:L1"/>
    <mergeCell ref="A2:L2"/>
    <mergeCell ref="A4:L4"/>
    <mergeCell ref="B5:J5"/>
    <mergeCell ref="B203:I203"/>
    <mergeCell ref="J203:L203"/>
  </mergeCells>
  <pageMargins left="0" right="0" top="0" bottom="0" header="0.511811023622047" footer="0.118055555555556"/>
  <pageSetup paperSize="9" fitToHeight="0" orientation="landscape" horizontalDpi="300" verticalDpi="300"/>
  <headerFooter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3"/>
  <sheetViews>
    <sheetView tabSelected="1" topLeftCell="A34" zoomScaleNormal="100" workbookViewId="0">
      <selection activeCell="E28" sqref="E28"/>
    </sheetView>
  </sheetViews>
  <sheetFormatPr defaultColWidth="11.85546875" defaultRowHeight="15" x14ac:dyDescent="0.25"/>
  <cols>
    <col min="1" max="1" width="12.42578125" customWidth="1"/>
    <col min="2" max="2" width="31" customWidth="1"/>
    <col min="3" max="3" width="31.85546875" customWidth="1"/>
    <col min="5" max="5" width="24.42578125" customWidth="1"/>
  </cols>
  <sheetData>
    <row r="1" spans="1:7" x14ac:dyDescent="0.25">
      <c r="A1" s="49"/>
      <c r="B1" s="49"/>
      <c r="C1" s="49"/>
      <c r="D1" s="49"/>
      <c r="E1" s="49"/>
    </row>
    <row r="2" spans="1:7" x14ac:dyDescent="0.25">
      <c r="A2" s="50"/>
      <c r="B2" s="5"/>
      <c r="C2" s="5"/>
      <c r="D2" s="5"/>
      <c r="E2" s="5"/>
      <c r="F2" s="5"/>
      <c r="G2" s="5"/>
    </row>
    <row r="3" spans="1:7" ht="17.45" customHeight="1" x14ac:dyDescent="0.25">
      <c r="A3" s="4" t="s">
        <v>52</v>
      </c>
      <c r="B3" s="4"/>
      <c r="C3" s="4"/>
      <c r="D3" s="51"/>
      <c r="E3" s="51"/>
      <c r="F3" s="51"/>
      <c r="G3" s="51"/>
    </row>
    <row r="4" spans="1:7" ht="15.75" x14ac:dyDescent="0.25">
      <c r="A4" s="52"/>
      <c r="B4" s="52"/>
      <c r="C4" s="52"/>
      <c r="D4" s="52"/>
      <c r="E4" s="52"/>
      <c r="F4" s="52"/>
      <c r="G4" s="52"/>
    </row>
    <row r="5" spans="1:7" ht="15.75" x14ac:dyDescent="0.25">
      <c r="A5" s="3" t="s">
        <v>53</v>
      </c>
      <c r="B5" s="3"/>
      <c r="C5" s="3"/>
      <c r="D5" s="53"/>
      <c r="E5" s="54"/>
      <c r="F5" s="54"/>
      <c r="G5" s="54"/>
    </row>
    <row r="6" spans="1:7" x14ac:dyDescent="0.25">
      <c r="A6" s="50"/>
      <c r="B6" s="50"/>
      <c r="C6" s="50"/>
      <c r="D6" s="50"/>
      <c r="E6" s="50"/>
      <c r="F6" s="50"/>
      <c r="G6" s="50"/>
    </row>
    <row r="7" spans="1:7" ht="15.75" x14ac:dyDescent="0.25">
      <c r="A7" s="2" t="s">
        <v>54</v>
      </c>
      <c r="B7" s="2"/>
      <c r="C7" s="2"/>
      <c r="D7" s="53"/>
      <c r="E7" s="54"/>
      <c r="F7" s="54"/>
      <c r="G7" s="54"/>
    </row>
    <row r="8" spans="1:7" x14ac:dyDescent="0.25">
      <c r="A8" s="55"/>
      <c r="B8" s="55"/>
      <c r="C8" s="55"/>
      <c r="D8" s="55"/>
      <c r="E8" s="55"/>
      <c r="F8" s="55"/>
      <c r="G8" s="55"/>
    </row>
    <row r="9" spans="1:7" ht="15" customHeight="1" x14ac:dyDescent="0.25">
      <c r="A9" s="1" t="s">
        <v>55</v>
      </c>
      <c r="B9" s="1"/>
      <c r="C9" s="1"/>
      <c r="D9" s="56"/>
      <c r="E9" s="56"/>
      <c r="F9" s="56"/>
      <c r="G9" s="56"/>
    </row>
    <row r="10" spans="1:7" x14ac:dyDescent="0.25">
      <c r="A10" s="57"/>
      <c r="B10" s="57"/>
      <c r="C10" s="57"/>
      <c r="D10" s="57"/>
      <c r="E10" s="57"/>
    </row>
    <row r="11" spans="1:7" ht="23.1" customHeight="1" x14ac:dyDescent="0.25">
      <c r="A11" s="58" t="s">
        <v>56</v>
      </c>
      <c r="B11" s="59"/>
      <c r="C11" s="59"/>
      <c r="D11" s="52"/>
      <c r="E11" s="52"/>
    </row>
    <row r="12" spans="1:7" ht="25.35" customHeight="1" x14ac:dyDescent="0.25">
      <c r="A12" s="60" t="s">
        <v>57</v>
      </c>
      <c r="B12" s="60" t="s">
        <v>58</v>
      </c>
      <c r="C12" s="60" t="s">
        <v>59</v>
      </c>
      <c r="D12" s="57"/>
      <c r="E12" s="57"/>
    </row>
    <row r="13" spans="1:7" ht="25.35" customHeight="1" x14ac:dyDescent="0.25">
      <c r="A13" s="73" t="s">
        <v>60</v>
      </c>
      <c r="B13" s="61" t="s">
        <v>61</v>
      </c>
      <c r="C13" s="62">
        <f>SUM(Itens!L16,Itens!L17,Itens!L18:L19,Itens!L20,Itens!L21,Itens!L22,Itens!L23,Itens!L34,Itens!L35,Itens!L36,Itens!L37:L38,Itens!L39,Itens!L40,Itens!L41,Itens!L42,)</f>
        <v>0</v>
      </c>
      <c r="D13" s="57"/>
      <c r="E13" s="57"/>
    </row>
    <row r="14" spans="1:7" ht="32.85" customHeight="1" x14ac:dyDescent="0.25">
      <c r="A14" s="73"/>
      <c r="B14" s="61" t="s">
        <v>62</v>
      </c>
      <c r="C14" s="62">
        <f>SUM(Itens!L24,Itens!L25,Itens!L26,Itens!L27,Itens!L28,Itens!L29,Itens!L30,Itens!L31,Itens!L32,Itens!L33)</f>
        <v>0</v>
      </c>
      <c r="D14" s="57"/>
      <c r="E14" s="57"/>
    </row>
    <row r="15" spans="1:7" x14ac:dyDescent="0.25">
      <c r="A15" s="74"/>
      <c r="B15" s="74"/>
      <c r="C15" s="74"/>
      <c r="D15" s="74"/>
      <c r="E15" s="63"/>
    </row>
    <row r="16" spans="1:7" ht="26.1" customHeight="1" x14ac:dyDescent="0.25">
      <c r="B16" s="64" t="s">
        <v>14</v>
      </c>
      <c r="C16" s="65">
        <f>SUM(C13:C14)</f>
        <v>0</v>
      </c>
      <c r="D16" s="75"/>
      <c r="E16" s="75"/>
    </row>
    <row r="17" spans="1:5" x14ac:dyDescent="0.25">
      <c r="A17" s="5"/>
      <c r="B17" s="5"/>
      <c r="C17" s="5"/>
      <c r="D17" s="5"/>
      <c r="E17" s="50"/>
    </row>
    <row r="18" spans="1:5" ht="25.35" customHeight="1" x14ac:dyDescent="0.25">
      <c r="A18" s="76" t="s">
        <v>63</v>
      </c>
      <c r="B18" s="76"/>
      <c r="C18" s="76"/>
      <c r="D18" s="76"/>
      <c r="E18" s="52"/>
    </row>
    <row r="19" spans="1:5" ht="26.85" customHeight="1" x14ac:dyDescent="0.25">
      <c r="A19" s="60" t="s">
        <v>57</v>
      </c>
      <c r="B19" s="60" t="s">
        <v>57</v>
      </c>
      <c r="C19" s="73" t="s">
        <v>14</v>
      </c>
      <c r="D19" s="73"/>
    </row>
    <row r="20" spans="1:5" ht="13.9" customHeight="1" x14ac:dyDescent="0.25">
      <c r="A20" s="73" t="s">
        <v>64</v>
      </c>
      <c r="B20" s="66" t="s">
        <v>65</v>
      </c>
      <c r="C20" s="77">
        <f>SUM(Itens!L8,Itens!L9)</f>
        <v>0</v>
      </c>
      <c r="D20" s="77"/>
    </row>
    <row r="21" spans="1:5" x14ac:dyDescent="0.25">
      <c r="A21" s="73"/>
      <c r="B21" s="66" t="s">
        <v>66</v>
      </c>
      <c r="C21" s="77">
        <f>SUM(Itens!L11)</f>
        <v>0</v>
      </c>
      <c r="D21" s="77"/>
    </row>
    <row r="22" spans="1:5" x14ac:dyDescent="0.25">
      <c r="A22" s="73"/>
      <c r="B22" s="66" t="s">
        <v>67</v>
      </c>
      <c r="C22" s="77">
        <f>SUM(Itens!L10)</f>
        <v>0</v>
      </c>
      <c r="D22" s="77"/>
    </row>
    <row r="23" spans="1:5" ht="30" x14ac:dyDescent="0.25">
      <c r="A23" s="73"/>
      <c r="B23" s="66" t="s">
        <v>68</v>
      </c>
      <c r="C23" s="77">
        <f>SUM(Itens!L12,Itens!L13,)</f>
        <v>0</v>
      </c>
      <c r="D23" s="77"/>
    </row>
    <row r="24" spans="1:5" ht="30" x14ac:dyDescent="0.25">
      <c r="A24" s="73"/>
      <c r="B24" s="66" t="s">
        <v>69</v>
      </c>
      <c r="C24" s="77">
        <f>SUM(Itens!L14)</f>
        <v>0</v>
      </c>
      <c r="D24" s="77"/>
    </row>
    <row r="25" spans="1:5" ht="25.35" customHeight="1" x14ac:dyDescent="0.25">
      <c r="A25" s="73"/>
      <c r="B25" s="66" t="s">
        <v>70</v>
      </c>
      <c r="C25" s="77">
        <f>SUM(Itens!L15)</f>
        <v>0</v>
      </c>
      <c r="D25" s="77"/>
    </row>
    <row r="26" spans="1:5" x14ac:dyDescent="0.25">
      <c r="A26" s="78"/>
      <c r="B26" s="78"/>
      <c r="C26" s="78"/>
      <c r="D26" s="78"/>
    </row>
    <row r="27" spans="1:5" x14ac:dyDescent="0.25">
      <c r="A27" s="67"/>
      <c r="B27" s="68" t="s">
        <v>14</v>
      </c>
      <c r="C27" s="79">
        <f>SUM(C20,C21,C22,C23,C24,C25)</f>
        <v>0</v>
      </c>
      <c r="D27" s="79"/>
    </row>
    <row r="28" spans="1:5" x14ac:dyDescent="0.25">
      <c r="A28" s="50"/>
      <c r="B28" s="50"/>
      <c r="C28" s="50"/>
      <c r="D28" s="50"/>
      <c r="E28" s="50"/>
    </row>
    <row r="29" spans="1:5" ht="15.75" x14ac:dyDescent="0.25">
      <c r="A29" s="69"/>
      <c r="B29" s="69"/>
      <c r="C29" s="69"/>
      <c r="D29" s="69"/>
      <c r="E29" s="69"/>
    </row>
    <row r="30" spans="1:5" ht="15.75" x14ac:dyDescent="0.25">
      <c r="A30" s="80" t="s">
        <v>60</v>
      </c>
      <c r="B30" s="80"/>
      <c r="C30" s="71">
        <f>SUM(C13,C14)</f>
        <v>0</v>
      </c>
      <c r="D30" s="70"/>
    </row>
    <row r="31" spans="1:5" ht="15.75" x14ac:dyDescent="0.25">
      <c r="A31" s="69"/>
      <c r="B31" s="69"/>
      <c r="C31" s="69"/>
      <c r="D31" s="69"/>
    </row>
    <row r="32" spans="1:5" ht="15.75" x14ac:dyDescent="0.25">
      <c r="A32" s="80" t="s">
        <v>64</v>
      </c>
      <c r="B32" s="80"/>
      <c r="C32" s="71">
        <f>SUM(C27)</f>
        <v>0</v>
      </c>
      <c r="D32" s="70"/>
    </row>
    <row r="33" spans="1:5" x14ac:dyDescent="0.25">
      <c r="A33" s="50"/>
      <c r="B33" s="50"/>
      <c r="C33" s="50"/>
      <c r="D33" s="50"/>
    </row>
    <row r="34" spans="1:5" ht="15.75" x14ac:dyDescent="0.25">
      <c r="A34" s="80" t="s">
        <v>71</v>
      </c>
      <c r="B34" s="80"/>
      <c r="C34" s="71">
        <f>SUM(C30,C32)</f>
        <v>0</v>
      </c>
      <c r="D34" s="70"/>
    </row>
    <row r="37" spans="1:5" ht="58.15" customHeight="1" x14ac:dyDescent="0.25">
      <c r="A37" s="81" t="s">
        <v>72</v>
      </c>
      <c r="B37" s="81"/>
      <c r="C37" s="81"/>
      <c r="D37" s="72"/>
      <c r="E37" s="72"/>
    </row>
    <row r="41" spans="1:5" x14ac:dyDescent="0.25">
      <c r="B41" t="s">
        <v>73</v>
      </c>
    </row>
    <row r="42" spans="1:5" x14ac:dyDescent="0.25">
      <c r="A42" s="6" t="s">
        <v>74</v>
      </c>
      <c r="B42" s="6"/>
      <c r="C42" s="6"/>
    </row>
    <row r="43" spans="1:5" x14ac:dyDescent="0.25">
      <c r="A43" s="6" t="s">
        <v>75</v>
      </c>
      <c r="B43" s="6"/>
      <c r="C43" s="6"/>
    </row>
  </sheetData>
  <mergeCells count="26">
    <mergeCell ref="A37:C37"/>
    <mergeCell ref="A42:C42"/>
    <mergeCell ref="A43:C43"/>
    <mergeCell ref="A26:D26"/>
    <mergeCell ref="C27:D27"/>
    <mergeCell ref="A30:B30"/>
    <mergeCell ref="A32:B32"/>
    <mergeCell ref="A34:B34"/>
    <mergeCell ref="C19:D19"/>
    <mergeCell ref="A20:A25"/>
    <mergeCell ref="C20:D20"/>
    <mergeCell ref="C21:D21"/>
    <mergeCell ref="C22:D22"/>
    <mergeCell ref="C23:D23"/>
    <mergeCell ref="C24:D24"/>
    <mergeCell ref="C25:D25"/>
    <mergeCell ref="A13:A14"/>
    <mergeCell ref="A15:D15"/>
    <mergeCell ref="D16:E16"/>
    <mergeCell ref="A17:D17"/>
    <mergeCell ref="A18:D18"/>
    <mergeCell ref="B2:G2"/>
    <mergeCell ref="A3:C3"/>
    <mergeCell ref="A5:C5"/>
    <mergeCell ref="A7:C7"/>
    <mergeCell ref="A9:C9"/>
  </mergeCells>
  <pageMargins left="0.78749999999999998" right="0.78749999999999998" top="1.05277777777778" bottom="1.05277777777778" header="0.78749999999999998" footer="0.78749999999999998"/>
  <pageSetup paperSize="9" orientation="landscape" horizontalDpi="300" verticalDpi="300"/>
  <headerFooter>
    <oddHeader>&amp;C&amp;"Times New Roman,Normal"&amp;12&amp;Kffffff&amp;A</oddHeader>
    <oddFooter>&amp;C&amp;"Times New Roman,Normal"&amp;12&amp;KffffffPágina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Itens</vt:lpstr>
      <vt:lpstr>Levantamento de Custo</vt:lpstr>
      <vt:lpstr>Itens!Titulos_de_impressao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Otavio Martins Junior</dc:creator>
  <dc:description/>
  <cp:lastModifiedBy>Débora Ferraz Carvalho</cp:lastModifiedBy>
  <cp:revision>25</cp:revision>
  <cp:lastPrinted>2025-12-01T13:52:33Z</cp:lastPrinted>
  <dcterms:created xsi:type="dcterms:W3CDTF">2015-10-14T12:35:58Z</dcterms:created>
  <dcterms:modified xsi:type="dcterms:W3CDTF">2025-12-23T13:03:09Z</dcterms:modified>
  <dc:language>pt-BR</dc:language>
</cp:coreProperties>
</file>